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185" yWindow="-15" windowWidth="9630" windowHeight="12855"/>
  </bookViews>
  <sheets>
    <sheet name="COMBATES" sheetId="1" r:id="rId1"/>
    <sheet name="Hoja1" sheetId="8" state="hidden" r:id="rId2"/>
  </sheets>
  <definedNames>
    <definedName name="_xlnm.Print_Titles" localSheetId="0">COMBATES!$1:$14</definedName>
  </definedNames>
  <calcPr calcId="145621" concurrentCalc="0"/>
</workbook>
</file>

<file path=xl/calcChain.xml><?xml version="1.0" encoding="utf-8"?>
<calcChain xmlns="http://schemas.openxmlformats.org/spreadsheetml/2006/main">
  <c r="E17" i="1" l="1"/>
  <c r="H17" i="1"/>
  <c r="E19" i="1"/>
  <c r="H19" i="1"/>
  <c r="E22" i="1"/>
  <c r="H22" i="1"/>
  <c r="E26" i="1"/>
  <c r="H26" i="1"/>
  <c r="E28" i="1"/>
  <c r="H28" i="1"/>
  <c r="E32" i="1"/>
  <c r="H32" i="1"/>
  <c r="E36" i="1"/>
  <c r="H36" i="1"/>
  <c r="E40" i="1"/>
  <c r="H40" i="1"/>
  <c r="E42" i="1"/>
  <c r="H42" i="1"/>
  <c r="E44" i="1"/>
  <c r="H44" i="1"/>
  <c r="E46" i="1"/>
  <c r="H46" i="1"/>
  <c r="E48" i="1"/>
  <c r="H48" i="1"/>
  <c r="E50" i="1"/>
  <c r="H50" i="1"/>
  <c r="E52" i="1"/>
  <c r="H52" i="1"/>
  <c r="E56" i="1"/>
  <c r="H56" i="1"/>
  <c r="H59" i="1"/>
  <c r="H60" i="1"/>
  <c r="H61" i="1"/>
</calcChain>
</file>

<file path=xl/sharedStrings.xml><?xml version="1.0" encoding="utf-8"?>
<sst xmlns="http://schemas.openxmlformats.org/spreadsheetml/2006/main" count="72" uniqueCount="60">
  <si>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</si>
  <si>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</si>
  <si>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</si>
  <si>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</si>
  <si>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</si>
  <si>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</si>
  <si>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</si>
  <si>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</si>
  <si>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</si>
  <si>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</si>
  <si>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</si>
  <si>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</si>
  <si>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</si>
  <si>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</si>
  <si>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</si>
  <si>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</si>
  <si>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</si>
  <si>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</si>
  <si>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</si>
  <si>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</si>
  <si>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>DEMOLICION, DESMANTELAMIENTO Y RETIROS</t>
  </si>
  <si>
    <t>ACABADOS</t>
  </si>
  <si>
    <t>AZOTEAS Y PRETILES</t>
  </si>
  <si>
    <t xml:space="preserve">VARIOS </t>
  </si>
  <si>
    <t>22260011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</si>
  <si>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</si>
  <si>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ALBAÑILERÍA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</si>
  <si>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</si>
  <si>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</si>
  <si>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44160001</t>
  </si>
  <si>
    <t>RETIRO DE IMPERMEABILIZACION EXISTENTE Y DEMOLICON DE EMPASTADO CON ESPESOR PROMEDIO DE 6 CMS EN LOSA, INCLUYE: HERRAMIENTA, EQUIPO, MANO E OBRA , RETIRO DEL MATERIAL, A TIRO LIBRE A TIRADEROS AUTORIZADOS POR EL MUNICIPIO.</t>
  </si>
  <si>
    <t>SUMINISTRO E INSTALACIÓN DE CHAFLÁN DE MORTERO, MORTERO CEMENTO ARENA PROP. 1:5, INCLUYE MATERIAL, HERRAMIENTA, MANO DE OBRA Y TODO LO NECESARIO PARA SU CORRECTA EJECUCIÓN.</t>
  </si>
  <si>
    <t>SUMINISTRO E INSTALACIÓN DE CANALETA PLUVIAL, CON LÁMINA GALVANIZADA CAL. 22 SELLADA Y PIJADA, INCLUYE: MATERIAL, HERRAMIENTA, MANO DE OBRA Y TODO LO NECESARIO PARA SU CORRECTA EJECUCIÓN.</t>
  </si>
  <si>
    <t>SUPERESTRUCTURA</t>
  </si>
  <si>
    <t>LOSAS</t>
  </si>
  <si>
    <t>LOSA</t>
  </si>
  <si>
    <t>COLADERA MARCA HELVEX DE PRETIL PARA BAJANTE PLUVIAL.  INCLUYE: SUMINISTRO E INTALACION, MATERIALES, HERRAMIENTA, EQUIPO, ELEVACIÓN A CUALQUIER NIVEL Y MANO DE OBRA.</t>
  </si>
  <si>
    <t>44160003</t>
  </si>
  <si>
    <t>CODO DE PVC SANITARIO DE 90° X 100 MM (4")Ø CEDULA 40 MARCA CHARLOTTE O SIMILAR  INCLUYE: SUMINISTRO E INSTALACION, MATERIAL, ACARREO, PEGAMENTO, PRUEBAS, EXCAVACION, RELLENO, RANURAS, RESANES, EQUIPO, HERRAMIENTA, MANO DE OBRA Y TODO LO NECESARIO PARA SU CORRECTA EJECUCION.</t>
  </si>
  <si>
    <t>28140011</t>
  </si>
  <si>
    <t>FUMIGACIONES</t>
  </si>
  <si>
    <t>AIRE ACONDICIONADO</t>
  </si>
  <si>
    <t>EQUIPOS (EXTRACCIÓN, ETC)</t>
  </si>
  <si>
    <t>EQUIPO DESHUMIDIFICADOR EQUIPADO CON UN HUMIDISTATO AJUSTABLE PARA CONTROLAR LOS NIVELES DE HUMEDAD, Y LÁMPARAS PARA REPORTAR EL STATUS DE OPERACIÓN DE LA UNIDAD. RECUBRIMIENTO EPÓXICO PARA PÓLVO CON CHASIS DE ACERO Y VINIÍL PARA LA ABRASIÓN Y RESISTENCIA A LA CORROSIÓN.</t>
  </si>
  <si>
    <t>44160002</t>
  </si>
  <si>
    <t>BAJANTE PLUVIAL A BASE DE TUBO P.V.C. DE 4" DE DIAMETRO SOBRE MUROS.  INCLUYE: SUMINISTRO, ACARREOS Y ELEVACIÓN DE MATERIALES: CIMBRA COMÚN,  ANDAMIAJE, CODOS, HERRAMIENTAS, EQUIPOS, MANO DE OBRA Y TODO LO NECESARIO PARA SU CORRECTA EJECUCIÓN.</t>
  </si>
  <si>
    <t>56100001</t>
  </si>
  <si>
    <t xml:space="preserve"> RASPADO Y SELLADO DE PERFILES Y VENTANAS CON SILICÓN, INCLUYE: MATERIAL, HERRAMIENTA Y MANO DE OBRA.</t>
  </si>
  <si>
    <t>RETIRO DE CANALETA PLUVIAL EXISTENTE. INCLUYE: HERRAMIENTA, EQUIPO, MANO DE OBRA Y TODO LO NECESARIO PARA SU CORRECTA EJECUCIÓN.</t>
  </si>
  <si>
    <t>SUMINISTRO Y COLOCACIÓN DE IMPERMEABILIZACIÓN SISTEMA EXTRAPROTECT MCA. AISLACOAT O SIMILAR EN CALIDAD, SOBRE SUPERFICIE DE CONCRETO, GARANTIA DE 10 AÑOS. 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</si>
  <si>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SUBTOTAL</t>
  </si>
  <si>
    <t>16% IVA</t>
  </si>
  <si>
    <t>TOTAL</t>
  </si>
  <si>
    <t>IMPORTE TOTAL CON LETRA:</t>
  </si>
  <si>
    <t>FUMIGACION ANTITERMITA, PERFORACION DE FIRME FORMANDO CUADRICULA DE 50CM CON PRODUCTOS DRAGNET, LIQUIDO DISUELTO EN UNA PROPORCION DE LITRO DE PRODUCTO POR 80LT. DE AGUA, INCLUYE: SUMINSTRO DE MATERIALES, APLICACIÓN CON BOMBA, EQUIPO DE SERGURIDAD, SELLADO DE PERFORACIONES, HERRAMIENTA, MANO DE OBRA Y TODO LO NECESARIO PARA SU CORRECTA EJECUCION.</t>
  </si>
  <si>
    <t>PROYECTO  :  REHABILITACIÓN GENERAL DEL CENTRO DE ALTO RENDIMIENTO (CARE)</t>
  </si>
  <si>
    <t>OBRA           :  REMODELACIÓN DE COMBATES, CARE</t>
  </si>
  <si>
    <t>UBICACION :  AVE. MANUEL L. BARRAGÁN</t>
  </si>
  <si>
    <t>MUNICIPIO  : MONTERREY, N.L.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</si>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</sst>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.9"/>
      <color rgb="FF0066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18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30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justify" vertical="top" wrapText="1"/>
    </xf>
    <xf numFmtId="4" fontId="33" fillId="0" borderId="0" xfId="0" applyNumberFormat="1" applyFont="1" applyAlignment="1">
      <alignment horizontal="right" vertical="top" wrapText="1"/>
    </xf>
    <xf numFmtId="44" fontId="33" fillId="0" borderId="0" xfId="1" applyFont="1" applyAlignment="1" applyProtection="1">
      <alignment horizontal="right" vertical="top" wrapText="1"/>
      <protection locked="0"/>
    </xf>
    <xf numFmtId="0" fontId="33" fillId="0" borderId="0" xfId="0" applyFont="1" applyAlignment="1" applyProtection="1">
      <alignment horizontal="justify" vertical="top" wrapText="1"/>
      <protection locked="0"/>
    </xf>
    <xf numFmtId="44" fontId="3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4" fillId="0" borderId="0" xfId="0" applyFont="1" applyAlignment="1">
      <alignment horizontal="justify" vertical="top" wrapText="1"/>
    </xf>
    <xf numFmtId="44" fontId="35" fillId="0" borderId="4" xfId="1" applyFont="1" applyBorder="1" applyAlignment="1">
      <alignment horizontal="right" vertical="top" wrapText="1"/>
    </xf>
    <xf numFmtId="44" fontId="35" fillId="0" borderId="0" xfId="1" applyFont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3" fillId="4" borderId="0" xfId="0" applyFont="1" applyFill="1" applyBorder="1" applyAlignment="1" applyProtection="1">
      <alignment vertical="top" wrapText="1"/>
    </xf>
    <xf numFmtId="0" fontId="26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24" fillId="0" borderId="0" xfId="0" applyFont="1" applyBorder="1" applyAlignment="1">
      <alignment horizontal="center" vertical="top" wrapText="1"/>
    </xf>
    <xf numFmtId="44" fontId="24" fillId="0" borderId="0" xfId="1" applyFont="1" applyBorder="1" applyAlignment="1">
      <alignment horizontal="right" vertical="top" wrapText="1"/>
    </xf>
    <xf numFmtId="0" fontId="9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3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28" fillId="4" borderId="0" xfId="0" applyFont="1" applyFill="1" applyBorder="1" applyAlignment="1">
      <alignment horizontal="justify" wrapText="1"/>
    </xf>
    <xf numFmtId="0" fontId="27" fillId="0" borderId="0" xfId="0" applyFont="1" applyFill="1" applyBorder="1" applyAlignment="1" applyProtection="1">
      <alignment horizontal="justify" vertical="top" wrapText="1"/>
    </xf>
    <xf numFmtId="2" fontId="6" fillId="0" borderId="0" xfId="0" applyNumberFormat="1" applyFont="1" applyFill="1" applyBorder="1" applyAlignment="1">
      <alignment vertical="top" wrapText="1"/>
    </xf>
    <xf numFmtId="0" fontId="9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36" fillId="4" borderId="0" xfId="0" applyFont="1" applyFill="1" applyBorder="1" applyAlignment="1">
      <alignment vertical="top"/>
    </xf>
    <xf numFmtId="0" fontId="24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0" fontId="24" fillId="5" borderId="0" xfId="0" applyFont="1" applyFill="1" applyBorder="1" applyAlignment="1">
      <alignment vertical="top"/>
    </xf>
    <xf numFmtId="0" fontId="31" fillId="0" borderId="0" xfId="0" applyFont="1" applyFill="1" applyBorder="1" applyAlignment="1">
      <alignment wrapText="1"/>
    </xf>
    <xf numFmtId="44" fontId="24" fillId="0" borderId="0" xfId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Border="1" applyAlignment="1" applyProtection="1">
      <alignment wrapText="1"/>
      <protection locked="0"/>
    </xf>
    <xf numFmtId="44" fontId="3" fillId="0" borderId="0" xfId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FF99"/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54741" cy="1344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0"/>
  <sheetViews>
    <sheetView tabSelected="1" showWhiteSpace="0" zoomScaleNormal="100" zoomScaleSheetLayoutView="136" workbookViewId="0">
      <pane ySplit="13" topLeftCell="A47" activePane="bottomLeft" state="frozen"/>
      <selection pane="bottomLeft" activeCell="H59" sqref="H59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54" customWidth="1"/>
    <col min="3" max="3" width="47.7109375" style="49" customWidth="1"/>
    <col min="4" max="4" width="6.140625" style="2" customWidth="1"/>
    <col min="5" max="5" width="10.42578125" style="43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6"/>
      <c r="F1" s="12"/>
      <c r="G1" s="4"/>
      <c r="H1" s="25" t="s">
        <v>13</v>
      </c>
    </row>
    <row r="2" spans="1:8" s="5" customFormat="1" ht="15" x14ac:dyDescent="0.25">
      <c r="A2" s="6"/>
      <c r="B2" s="6"/>
      <c r="C2" s="6"/>
      <c r="D2" s="6"/>
      <c r="E2" s="36"/>
      <c r="F2" s="13"/>
      <c r="G2" s="7"/>
      <c r="H2" s="12"/>
    </row>
    <row r="3" spans="1:8" s="5" customFormat="1" ht="18.75" x14ac:dyDescent="0.25">
      <c r="A3" s="4"/>
      <c r="B3" s="4"/>
      <c r="C3" s="113" t="s">
        <v>6</v>
      </c>
      <c r="D3" s="113"/>
      <c r="E3" s="113"/>
      <c r="F3" s="113"/>
      <c r="G3" s="113"/>
      <c r="H3" s="113"/>
    </row>
    <row r="4" spans="1:8" s="5" customFormat="1" ht="15.75" x14ac:dyDescent="0.25">
      <c r="A4" s="4"/>
      <c r="B4" s="4"/>
      <c r="C4" s="114" t="s">
        <v>7</v>
      </c>
      <c r="D4" s="114"/>
      <c r="E4" s="114"/>
      <c r="F4" s="114"/>
      <c r="G4" s="114"/>
      <c r="H4" s="114"/>
    </row>
    <row r="5" spans="1:8" s="5" customFormat="1" ht="15.75" x14ac:dyDescent="0.25">
      <c r="A5" s="8"/>
      <c r="B5" s="8"/>
      <c r="C5" s="114" t="s">
        <v>8</v>
      </c>
      <c r="D5" s="114"/>
      <c r="E5" s="114"/>
      <c r="F5" s="114"/>
      <c r="G5" s="114"/>
      <c r="H5" s="114"/>
    </row>
    <row r="6" spans="1:8" s="5" customFormat="1" ht="15.75" x14ac:dyDescent="0.25">
      <c r="B6" s="52"/>
      <c r="C6" s="9"/>
      <c r="D6" s="10"/>
      <c r="E6" s="37"/>
      <c r="F6" s="14"/>
      <c r="G6" s="11"/>
      <c r="H6" s="27"/>
    </row>
    <row r="7" spans="1:8" s="5" customFormat="1" ht="15" x14ac:dyDescent="0.25">
      <c r="B7" s="52"/>
      <c r="C7" s="9"/>
      <c r="D7" s="10"/>
      <c r="E7" s="37"/>
      <c r="F7" s="14"/>
      <c r="G7" s="11"/>
      <c r="H7" s="15"/>
    </row>
    <row r="8" spans="1:8" s="5" customFormat="1" ht="15" x14ac:dyDescent="0.25">
      <c r="A8" s="33"/>
      <c r="B8" s="17" t="s">
        <v>55</v>
      </c>
      <c r="C8" s="46"/>
      <c r="D8" s="18"/>
      <c r="E8" s="38"/>
      <c r="F8" s="18"/>
      <c r="G8" s="18"/>
      <c r="H8" s="18"/>
    </row>
    <row r="9" spans="1:8" s="5" customFormat="1" ht="15" x14ac:dyDescent="0.25">
      <c r="B9" s="17" t="s">
        <v>56</v>
      </c>
      <c r="C9" s="47"/>
      <c r="D9" s="18"/>
      <c r="E9" s="38"/>
      <c r="F9" s="18"/>
      <c r="G9" s="18"/>
      <c r="H9" s="28" t="s">
        <v>14</v>
      </c>
    </row>
    <row r="10" spans="1:8" s="5" customFormat="1" ht="15" x14ac:dyDescent="0.25">
      <c r="B10" s="17" t="s">
        <v>57</v>
      </c>
      <c r="C10" s="47"/>
      <c r="D10" s="18"/>
      <c r="E10" s="38"/>
      <c r="F10" s="18"/>
      <c r="G10" s="18"/>
      <c r="H10" s="18"/>
    </row>
    <row r="11" spans="1:8" s="5" customFormat="1" ht="15.6" customHeight="1" x14ac:dyDescent="0.25">
      <c r="B11" s="17" t="s">
        <v>58</v>
      </c>
      <c r="C11" s="47"/>
      <c r="D11" s="18"/>
      <c r="E11" s="38"/>
      <c r="F11" s="18"/>
      <c r="G11" s="18"/>
      <c r="H11" s="18"/>
    </row>
    <row r="12" spans="1:8" ht="15.75" thickBot="1" x14ac:dyDescent="0.3">
      <c r="A12" s="3"/>
      <c r="B12" s="53"/>
      <c r="C12" s="19"/>
      <c r="D12" s="3"/>
      <c r="E12" s="39"/>
      <c r="F12" s="26" t="s">
        <v>12</v>
      </c>
      <c r="G12" s="20"/>
      <c r="H12" s="24" t="s">
        <v>11</v>
      </c>
    </row>
    <row r="13" spans="1:8" ht="26.25" thickBot="1" x14ac:dyDescent="0.3">
      <c r="A13" s="23" t="s">
        <v>59</v>
      </c>
      <c r="B13" s="29" t="s">
        <v>15</v>
      </c>
      <c r="C13" s="48" t="s">
        <v>1</v>
      </c>
      <c r="D13" s="29" t="s">
        <v>2</v>
      </c>
      <c r="E13" s="40" t="s">
        <v>3</v>
      </c>
      <c r="F13" s="30" t="s">
        <v>4</v>
      </c>
      <c r="G13" s="31" t="s">
        <v>9</v>
      </c>
      <c r="H13" s="32" t="s">
        <v>5</v>
      </c>
    </row>
    <row r="14" spans="1:8" x14ac:dyDescent="0.25">
      <c r="A14" s="66"/>
      <c r="B14" s="66"/>
      <c r="C14" s="67"/>
      <c r="D14" s="68"/>
      <c r="E14" s="69"/>
      <c r="F14" s="70"/>
      <c r="G14" s="71"/>
      <c r="H14" s="72"/>
    </row>
    <row r="15" spans="1:8" ht="15.75" x14ac:dyDescent="0.2">
      <c r="A15" s="73"/>
      <c r="B15" s="96" t="s">
        <v>17</v>
      </c>
      <c r="C15" s="75"/>
      <c r="D15" s="76"/>
      <c r="E15" s="77"/>
      <c r="F15" s="76"/>
      <c r="G15" s="76"/>
      <c r="H15" s="76"/>
    </row>
    <row r="16" spans="1:8" x14ac:dyDescent="0.2">
      <c r="A16" s="78"/>
      <c r="B16" s="79" t="s">
        <v>20</v>
      </c>
      <c r="C16" s="80"/>
      <c r="D16" s="81"/>
      <c r="E16" s="82"/>
      <c r="F16" s="81"/>
      <c r="G16" s="81"/>
      <c r="H16" s="81"/>
    </row>
    <row r="17" spans="1:8" ht="76.5" customHeight="1" x14ac:dyDescent="0.2">
      <c r="A17" s="34">
        <v>10</v>
      </c>
      <c r="B17" s="97">
        <v>12140136</v>
      </c>
      <c r="C17" s="19" t="s">
        <v>30</v>
      </c>
      <c r="D17" s="83" t="s">
        <v>16</v>
      </c>
      <c r="E17" s="45">
        <f>210</f>
        <v>210</v>
      </c>
      <c r="F17" s="105"/>
      <c r="G17" s="105"/>
      <c r="H17" s="84">
        <f>E17*F17</f>
        <v>0</v>
      </c>
    </row>
    <row r="18" spans="1:8" x14ac:dyDescent="0.2">
      <c r="A18" s="34"/>
      <c r="B18" s="97"/>
      <c r="C18" s="19"/>
      <c r="D18" s="83"/>
      <c r="E18" s="45"/>
      <c r="F18" s="105"/>
      <c r="G18" s="105"/>
      <c r="H18" s="84"/>
    </row>
    <row r="19" spans="1:8" ht="38.25" x14ac:dyDescent="0.25">
      <c r="A19" s="34">
        <v>20</v>
      </c>
      <c r="B19" s="85"/>
      <c r="C19" s="19" t="s">
        <v>48</v>
      </c>
      <c r="D19" s="86" t="s">
        <v>10</v>
      </c>
      <c r="E19" s="45">
        <f>110</f>
        <v>110</v>
      </c>
      <c r="F19" s="106"/>
      <c r="G19" s="107"/>
      <c r="H19" s="84">
        <f>E19*F19</f>
        <v>0</v>
      </c>
    </row>
    <row r="20" spans="1:8" x14ac:dyDescent="0.25">
      <c r="A20" s="34"/>
      <c r="B20" s="85"/>
      <c r="C20" s="19"/>
      <c r="D20" s="86"/>
      <c r="E20" s="45"/>
      <c r="F20" s="106"/>
      <c r="G20" s="107"/>
      <c r="H20" s="84"/>
    </row>
    <row r="21" spans="1:8" x14ac:dyDescent="0.2">
      <c r="A21" s="99"/>
      <c r="B21" s="79" t="s">
        <v>40</v>
      </c>
      <c r="C21" s="87"/>
      <c r="D21" s="81"/>
      <c r="E21" s="82"/>
      <c r="F21" s="108"/>
      <c r="G21" s="108"/>
      <c r="H21" s="81"/>
    </row>
    <row r="22" spans="1:8" ht="113.25" customHeight="1" x14ac:dyDescent="0.25">
      <c r="A22" s="34">
        <v>30</v>
      </c>
      <c r="B22" s="97">
        <v>12160001</v>
      </c>
      <c r="C22" s="19" t="s">
        <v>54</v>
      </c>
      <c r="D22" s="83" t="s">
        <v>16</v>
      </c>
      <c r="E22" s="45">
        <f>5300</f>
        <v>5300</v>
      </c>
      <c r="F22" s="109"/>
      <c r="G22" s="109"/>
      <c r="H22" s="84">
        <f>E22*F22</f>
        <v>0</v>
      </c>
    </row>
    <row r="23" spans="1:8" x14ac:dyDescent="0.2">
      <c r="A23" s="34"/>
      <c r="B23" s="100"/>
      <c r="C23" s="89"/>
      <c r="D23" s="88"/>
      <c r="E23" s="90"/>
      <c r="F23" s="109"/>
      <c r="G23" s="109"/>
      <c r="H23" s="88"/>
    </row>
    <row r="24" spans="1:8" ht="18" x14ac:dyDescent="0.2">
      <c r="A24" s="74"/>
      <c r="B24" s="96" t="s">
        <v>26</v>
      </c>
      <c r="C24" s="91"/>
      <c r="D24" s="76"/>
      <c r="E24" s="77"/>
      <c r="F24" s="110"/>
      <c r="G24" s="110"/>
      <c r="H24" s="76"/>
    </row>
    <row r="25" spans="1:8" x14ac:dyDescent="0.2">
      <c r="A25" s="79"/>
      <c r="B25" s="79" t="s">
        <v>35</v>
      </c>
      <c r="C25" s="87"/>
      <c r="D25" s="81"/>
      <c r="E25" s="82"/>
      <c r="F25" s="108"/>
      <c r="G25" s="108"/>
      <c r="H25" s="81"/>
    </row>
    <row r="26" spans="1:8" ht="65.25" customHeight="1" x14ac:dyDescent="0.2">
      <c r="A26" s="34">
        <v>40</v>
      </c>
      <c r="B26" s="98"/>
      <c r="C26" s="19" t="s">
        <v>31</v>
      </c>
      <c r="D26" s="83" t="s">
        <v>10</v>
      </c>
      <c r="E26" s="45">
        <f>16</f>
        <v>16</v>
      </c>
      <c r="F26" s="105"/>
      <c r="G26" s="105"/>
      <c r="H26" s="84">
        <f t="shared" ref="H26:H28" si="0">E26*F26</f>
        <v>0</v>
      </c>
    </row>
    <row r="27" spans="1:8" x14ac:dyDescent="0.2">
      <c r="A27" s="34"/>
      <c r="B27" s="98"/>
      <c r="C27" s="19"/>
      <c r="D27" s="83"/>
      <c r="E27" s="45"/>
      <c r="F27" s="105"/>
      <c r="G27" s="105"/>
      <c r="H27" s="84"/>
    </row>
    <row r="28" spans="1:8" ht="65.25" customHeight="1" x14ac:dyDescent="0.2">
      <c r="A28" s="34">
        <v>50</v>
      </c>
      <c r="B28" s="98"/>
      <c r="C28" s="19" t="s">
        <v>32</v>
      </c>
      <c r="D28" s="83" t="s">
        <v>10</v>
      </c>
      <c r="E28" s="45">
        <f>110</f>
        <v>110</v>
      </c>
      <c r="F28" s="105"/>
      <c r="G28" s="105"/>
      <c r="H28" s="84">
        <f t="shared" si="0"/>
        <v>0</v>
      </c>
    </row>
    <row r="29" spans="1:8" x14ac:dyDescent="0.2">
      <c r="A29" s="34"/>
      <c r="B29" s="98"/>
      <c r="C29" s="19"/>
      <c r="D29" s="83"/>
      <c r="E29" s="45"/>
      <c r="F29" s="105"/>
      <c r="G29" s="105"/>
      <c r="H29" s="84"/>
    </row>
    <row r="30" spans="1:8" ht="15.75" x14ac:dyDescent="0.2">
      <c r="A30" s="73"/>
      <c r="B30" s="96" t="s">
        <v>33</v>
      </c>
      <c r="C30" s="91"/>
      <c r="D30" s="76"/>
      <c r="E30" s="77"/>
      <c r="F30" s="110"/>
      <c r="G30" s="110"/>
      <c r="H30" s="76"/>
    </row>
    <row r="31" spans="1:8" s="22" customFormat="1" x14ac:dyDescent="0.2">
      <c r="A31" s="78"/>
      <c r="B31" s="79" t="s">
        <v>34</v>
      </c>
      <c r="C31" s="87"/>
      <c r="D31" s="81"/>
      <c r="E31" s="82"/>
      <c r="F31" s="108"/>
      <c r="G31" s="108"/>
      <c r="H31" s="81"/>
    </row>
    <row r="32" spans="1:8" ht="84" customHeight="1" x14ac:dyDescent="0.2">
      <c r="A32" s="34">
        <v>60</v>
      </c>
      <c r="B32" s="97" t="s">
        <v>24</v>
      </c>
      <c r="C32" s="19" t="s">
        <v>25</v>
      </c>
      <c r="D32" s="83" t="s">
        <v>10</v>
      </c>
      <c r="E32" s="45">
        <f>81</f>
        <v>81</v>
      </c>
      <c r="F32" s="105"/>
      <c r="G32" s="105"/>
      <c r="H32" s="84">
        <f>E32*F32</f>
        <v>0</v>
      </c>
    </row>
    <row r="33" spans="1:8" x14ac:dyDescent="0.2">
      <c r="A33" s="34"/>
      <c r="B33" s="97"/>
      <c r="C33" s="19"/>
      <c r="D33" s="83"/>
      <c r="E33" s="45"/>
      <c r="F33" s="105"/>
      <c r="G33" s="105"/>
      <c r="H33" s="84"/>
    </row>
    <row r="34" spans="1:8" ht="15.75" x14ac:dyDescent="0.2">
      <c r="A34" s="73"/>
      <c r="B34" s="96" t="s">
        <v>41</v>
      </c>
      <c r="C34" s="91"/>
      <c r="D34" s="76"/>
      <c r="E34" s="77"/>
      <c r="F34" s="110"/>
      <c r="G34" s="110"/>
      <c r="H34" s="76"/>
    </row>
    <row r="35" spans="1:8" s="22" customFormat="1" x14ac:dyDescent="0.2">
      <c r="A35" s="78"/>
      <c r="B35" s="79" t="s">
        <v>42</v>
      </c>
      <c r="C35" s="87"/>
      <c r="D35" s="81"/>
      <c r="E35" s="82"/>
      <c r="F35" s="108"/>
      <c r="G35" s="108"/>
      <c r="H35" s="81"/>
    </row>
    <row r="36" spans="1:8" ht="84" customHeight="1" x14ac:dyDescent="0.2">
      <c r="A36" s="34">
        <v>70</v>
      </c>
      <c r="B36" s="98"/>
      <c r="C36" s="19" t="s">
        <v>43</v>
      </c>
      <c r="D36" s="35" t="s">
        <v>16</v>
      </c>
      <c r="E36" s="45">
        <f>5</f>
        <v>5</v>
      </c>
      <c r="F36" s="105"/>
      <c r="G36" s="105"/>
      <c r="H36" s="84">
        <f>E36*F36</f>
        <v>0</v>
      </c>
    </row>
    <row r="37" spans="1:8" x14ac:dyDescent="0.2">
      <c r="A37" s="34"/>
      <c r="B37" s="98"/>
      <c r="C37" s="19"/>
      <c r="D37" s="35"/>
      <c r="E37" s="45"/>
      <c r="F37" s="105"/>
      <c r="G37" s="105"/>
      <c r="H37" s="84"/>
    </row>
    <row r="38" spans="1:8" s="22" customFormat="1" ht="18" x14ac:dyDescent="0.2">
      <c r="A38" s="74"/>
      <c r="B38" s="96" t="s">
        <v>21</v>
      </c>
      <c r="C38" s="91"/>
      <c r="D38" s="76"/>
      <c r="E38" s="77"/>
      <c r="F38" s="110"/>
      <c r="G38" s="110"/>
      <c r="H38" s="76"/>
    </row>
    <row r="39" spans="1:8" s="22" customFormat="1" x14ac:dyDescent="0.2">
      <c r="A39" s="79"/>
      <c r="B39" s="79" t="s">
        <v>22</v>
      </c>
      <c r="C39" s="87"/>
      <c r="D39" s="81"/>
      <c r="E39" s="82"/>
      <c r="F39" s="108"/>
      <c r="G39" s="108"/>
      <c r="H39" s="81"/>
    </row>
    <row r="40" spans="1:8" ht="80.25" customHeight="1" x14ac:dyDescent="0.2">
      <c r="A40" s="34">
        <v>80</v>
      </c>
      <c r="B40" s="97" t="s">
        <v>29</v>
      </c>
      <c r="C40" s="92" t="s">
        <v>28</v>
      </c>
      <c r="D40" s="35" t="s">
        <v>16</v>
      </c>
      <c r="E40" s="93">
        <f>210</f>
        <v>210</v>
      </c>
      <c r="F40" s="111"/>
      <c r="G40" s="111"/>
      <c r="H40" s="101">
        <f t="shared" ref="H40:H52" si="1">E40*F40</f>
        <v>0</v>
      </c>
    </row>
    <row r="41" spans="1:8" x14ac:dyDescent="0.2">
      <c r="A41" s="34"/>
      <c r="B41" s="97"/>
      <c r="C41" s="92"/>
      <c r="D41" s="35"/>
      <c r="E41" s="93"/>
      <c r="F41" s="111"/>
      <c r="G41" s="111"/>
      <c r="H41" s="101"/>
    </row>
    <row r="42" spans="1:8" ht="152.25" customHeight="1" x14ac:dyDescent="0.2">
      <c r="A42" s="34">
        <v>90</v>
      </c>
      <c r="B42" s="51"/>
      <c r="C42" s="102" t="s">
        <v>49</v>
      </c>
      <c r="D42" s="103" t="s">
        <v>16</v>
      </c>
      <c r="E42" s="93">
        <f>210</f>
        <v>210</v>
      </c>
      <c r="F42" s="111"/>
      <c r="G42" s="111"/>
      <c r="H42" s="101">
        <f t="shared" si="1"/>
        <v>0</v>
      </c>
    </row>
    <row r="43" spans="1:8" x14ac:dyDescent="0.2">
      <c r="A43" s="34"/>
      <c r="B43" s="51"/>
      <c r="C43" s="102"/>
      <c r="D43" s="103"/>
      <c r="E43" s="93"/>
      <c r="F43" s="111"/>
      <c r="G43" s="111"/>
      <c r="H43" s="101"/>
    </row>
    <row r="44" spans="1:8" ht="131.25" customHeight="1" x14ac:dyDescent="0.2">
      <c r="A44" s="34">
        <v>100</v>
      </c>
      <c r="B44" s="51"/>
      <c r="C44" s="102" t="s">
        <v>27</v>
      </c>
      <c r="D44" s="103" t="s">
        <v>16</v>
      </c>
      <c r="E44" s="93">
        <f>5500</f>
        <v>5500</v>
      </c>
      <c r="F44" s="111"/>
      <c r="G44" s="111"/>
      <c r="H44" s="101">
        <f t="shared" si="1"/>
        <v>0</v>
      </c>
    </row>
    <row r="45" spans="1:8" x14ac:dyDescent="0.2">
      <c r="A45" s="34"/>
      <c r="B45" s="51"/>
      <c r="C45" s="102"/>
      <c r="D45" s="103"/>
      <c r="E45" s="93"/>
      <c r="F45" s="111"/>
      <c r="G45" s="111"/>
      <c r="H45" s="101"/>
    </row>
    <row r="46" spans="1:8" ht="55.5" customHeight="1" x14ac:dyDescent="0.2">
      <c r="A46" s="34">
        <v>110</v>
      </c>
      <c r="B46" s="97" t="s">
        <v>37</v>
      </c>
      <c r="C46" s="102" t="s">
        <v>36</v>
      </c>
      <c r="D46" s="35" t="s">
        <v>0</v>
      </c>
      <c r="E46" s="93">
        <f>4</f>
        <v>4</v>
      </c>
      <c r="F46" s="111"/>
      <c r="G46" s="111"/>
      <c r="H46" s="101">
        <f t="shared" si="1"/>
        <v>0</v>
      </c>
    </row>
    <row r="47" spans="1:8" x14ac:dyDescent="0.2">
      <c r="A47" s="34"/>
      <c r="B47" s="97"/>
      <c r="C47" s="102"/>
      <c r="D47" s="35"/>
      <c r="E47" s="93"/>
      <c r="F47" s="111"/>
      <c r="G47" s="111"/>
      <c r="H47" s="101"/>
    </row>
    <row r="48" spans="1:8" ht="80.25" customHeight="1" x14ac:dyDescent="0.2">
      <c r="A48" s="34">
        <v>120</v>
      </c>
      <c r="B48" s="97" t="s">
        <v>44</v>
      </c>
      <c r="C48" s="102" t="s">
        <v>45</v>
      </c>
      <c r="D48" s="103" t="s">
        <v>10</v>
      </c>
      <c r="E48" s="93">
        <f>7.2</f>
        <v>7.2</v>
      </c>
      <c r="F48" s="111"/>
      <c r="G48" s="111"/>
      <c r="H48" s="101">
        <f t="shared" si="1"/>
        <v>0</v>
      </c>
    </row>
    <row r="49" spans="1:8" x14ac:dyDescent="0.2">
      <c r="A49" s="34"/>
      <c r="B49" s="97"/>
      <c r="C49" s="102"/>
      <c r="D49" s="103"/>
      <c r="E49" s="93"/>
      <c r="F49" s="111"/>
      <c r="G49" s="111"/>
      <c r="H49" s="101"/>
    </row>
    <row r="50" spans="1:8" ht="84" customHeight="1" x14ac:dyDescent="0.2">
      <c r="A50" s="34">
        <v>130</v>
      </c>
      <c r="B50" s="97" t="s">
        <v>39</v>
      </c>
      <c r="C50" s="102" t="s">
        <v>38</v>
      </c>
      <c r="D50" s="103" t="s">
        <v>0</v>
      </c>
      <c r="E50" s="93">
        <f>4</f>
        <v>4</v>
      </c>
      <c r="F50" s="111"/>
      <c r="G50" s="111"/>
      <c r="H50" s="101">
        <f t="shared" si="1"/>
        <v>0</v>
      </c>
    </row>
    <row r="51" spans="1:8" x14ac:dyDescent="0.2">
      <c r="A51" s="34"/>
      <c r="B51" s="97"/>
      <c r="C51" s="102"/>
      <c r="D51" s="103"/>
      <c r="E51" s="93"/>
      <c r="F51" s="111"/>
      <c r="G51" s="111"/>
      <c r="H51" s="101"/>
    </row>
    <row r="52" spans="1:8" s="22" customFormat="1" ht="47.25" customHeight="1" x14ac:dyDescent="0.25">
      <c r="A52" s="34">
        <v>140</v>
      </c>
      <c r="B52" s="104"/>
      <c r="C52" s="102" t="s">
        <v>47</v>
      </c>
      <c r="D52" s="103" t="s">
        <v>10</v>
      </c>
      <c r="E52" s="93">
        <f>104.02</f>
        <v>104.02</v>
      </c>
      <c r="F52" s="112"/>
      <c r="G52" s="112"/>
      <c r="H52" s="101">
        <f t="shared" si="1"/>
        <v>0</v>
      </c>
    </row>
    <row r="53" spans="1:8" s="22" customFormat="1" x14ac:dyDescent="0.25">
      <c r="A53" s="34"/>
      <c r="B53" s="104"/>
      <c r="C53" s="102"/>
      <c r="D53" s="103"/>
      <c r="E53" s="93"/>
      <c r="F53" s="112"/>
      <c r="G53" s="112"/>
      <c r="H53" s="101"/>
    </row>
    <row r="54" spans="1:8" s="22" customFormat="1" ht="18" x14ac:dyDescent="0.2">
      <c r="A54" s="74"/>
      <c r="B54" s="96" t="s">
        <v>23</v>
      </c>
      <c r="C54" s="91"/>
      <c r="D54" s="76"/>
      <c r="E54" s="77"/>
      <c r="F54" s="110"/>
      <c r="G54" s="110"/>
      <c r="H54" s="76"/>
    </row>
    <row r="55" spans="1:8" s="22" customFormat="1" x14ac:dyDescent="0.2">
      <c r="A55" s="79"/>
      <c r="B55" s="79" t="s">
        <v>19</v>
      </c>
      <c r="C55" s="87"/>
      <c r="D55" s="81"/>
      <c r="E55" s="82"/>
      <c r="F55" s="108"/>
      <c r="G55" s="108"/>
      <c r="H55" s="81"/>
    </row>
    <row r="56" spans="1:8" ht="51" x14ac:dyDescent="0.2">
      <c r="A56" s="103">
        <v>150</v>
      </c>
      <c r="B56" s="97" t="s">
        <v>46</v>
      </c>
      <c r="C56" s="102" t="s">
        <v>18</v>
      </c>
      <c r="D56" s="35" t="s">
        <v>16</v>
      </c>
      <c r="E56" s="93">
        <f>6100</f>
        <v>6100</v>
      </c>
      <c r="F56" s="111"/>
      <c r="G56" s="111"/>
      <c r="H56" s="101">
        <f>E56*F56</f>
        <v>0</v>
      </c>
    </row>
    <row r="57" spans="1:8" s="22" customFormat="1" x14ac:dyDescent="0.2">
      <c r="A57" s="34"/>
      <c r="B57" s="94"/>
      <c r="C57" s="95"/>
      <c r="D57" s="44"/>
      <c r="E57" s="45"/>
      <c r="F57" s="44"/>
      <c r="G57" s="44"/>
      <c r="H57" s="44"/>
    </row>
    <row r="58" spans="1:8" s="22" customFormat="1" ht="12" x14ac:dyDescent="0.25">
      <c r="A58" s="56"/>
      <c r="B58" s="56"/>
      <c r="C58" s="57"/>
      <c r="D58" s="56"/>
      <c r="E58" s="58"/>
      <c r="F58" s="59"/>
      <c r="G58" s="60"/>
      <c r="H58" s="61"/>
    </row>
    <row r="59" spans="1:8" s="22" customFormat="1" ht="15.75" x14ac:dyDescent="0.25">
      <c r="A59" s="21"/>
      <c r="B59" s="21"/>
      <c r="C59" s="21"/>
      <c r="D59" s="2"/>
      <c r="E59" s="62"/>
      <c r="F59" s="16"/>
      <c r="G59" s="63" t="s">
        <v>50</v>
      </c>
      <c r="H59" s="64">
        <f>SUM(H16:H56)</f>
        <v>0</v>
      </c>
    </row>
    <row r="60" spans="1:8" s="22" customFormat="1" ht="15.75" x14ac:dyDescent="0.25">
      <c r="A60" s="21"/>
      <c r="B60" s="21"/>
      <c r="C60" s="21"/>
      <c r="D60" s="2"/>
      <c r="E60" s="62"/>
      <c r="F60" s="16"/>
      <c r="G60" s="63" t="s">
        <v>51</v>
      </c>
      <c r="H60" s="65">
        <f>H59*0.16</f>
        <v>0</v>
      </c>
    </row>
    <row r="61" spans="1:8" s="22" customFormat="1" ht="15.75" x14ac:dyDescent="0.25">
      <c r="A61" s="21"/>
      <c r="B61" s="21"/>
      <c r="C61" s="21"/>
      <c r="D61" s="2"/>
      <c r="E61" s="62"/>
      <c r="F61" s="16"/>
      <c r="G61" s="63" t="s">
        <v>52</v>
      </c>
      <c r="H61" s="64">
        <f>H60+H59</f>
        <v>0</v>
      </c>
    </row>
    <row r="62" spans="1:8" s="22" customFormat="1" x14ac:dyDescent="0.25">
      <c r="A62" s="21"/>
      <c r="B62" s="21"/>
      <c r="C62" s="54" t="s">
        <v>53</v>
      </c>
      <c r="D62" s="2"/>
      <c r="E62" s="62"/>
      <c r="F62" s="16"/>
      <c r="G62" s="1"/>
      <c r="H62" s="15"/>
    </row>
    <row r="63" spans="1:8" s="22" customFormat="1" ht="54" customHeight="1" x14ac:dyDescent="0.25">
      <c r="A63" s="21"/>
      <c r="B63" s="21"/>
      <c r="C63" s="115"/>
      <c r="D63" s="116"/>
      <c r="E63" s="116"/>
      <c r="F63" s="117"/>
      <c r="G63" s="1"/>
      <c r="H63" s="15"/>
    </row>
    <row r="64" spans="1:8" s="22" customFormat="1" ht="64.900000000000006" customHeight="1" x14ac:dyDescent="0.25">
      <c r="A64" s="50"/>
      <c r="B64" s="55"/>
      <c r="C64" s="50"/>
      <c r="E64" s="42"/>
    </row>
    <row r="65" spans="1:8" s="22" customFormat="1" ht="11.25" x14ac:dyDescent="0.25">
      <c r="A65" s="50"/>
      <c r="B65" s="55"/>
      <c r="C65" s="50"/>
      <c r="E65" s="42"/>
    </row>
    <row r="66" spans="1:8" s="22" customFormat="1" ht="105" customHeight="1" x14ac:dyDescent="0.25">
      <c r="A66" s="50"/>
      <c r="B66" s="55"/>
      <c r="C66" s="50"/>
      <c r="E66" s="42"/>
    </row>
    <row r="67" spans="1:8" s="22" customFormat="1" ht="11.25" x14ac:dyDescent="0.25">
      <c r="A67" s="50"/>
      <c r="B67" s="55"/>
      <c r="C67" s="50"/>
      <c r="E67" s="42"/>
    </row>
    <row r="68" spans="1:8" s="22" customFormat="1" ht="90" customHeight="1" x14ac:dyDescent="0.25">
      <c r="A68" s="50"/>
      <c r="B68" s="55"/>
      <c r="C68" s="50"/>
      <c r="E68" s="42"/>
    </row>
    <row r="69" spans="1:8" s="22" customFormat="1" ht="11.25" x14ac:dyDescent="0.25">
      <c r="A69" s="50"/>
      <c r="B69" s="55"/>
      <c r="C69" s="50"/>
      <c r="E69" s="42"/>
    </row>
    <row r="70" spans="1:8" s="22" customFormat="1" ht="117.6" customHeight="1" x14ac:dyDescent="0.25">
      <c r="A70" s="50"/>
      <c r="B70" s="55"/>
      <c r="C70" s="50"/>
      <c r="E70" s="42"/>
    </row>
    <row r="71" spans="1:8" s="22" customFormat="1" ht="16.5" customHeight="1" x14ac:dyDescent="0.25">
      <c r="A71" s="50"/>
      <c r="B71" s="55"/>
      <c r="C71" s="50"/>
      <c r="E71" s="42"/>
    </row>
    <row r="72" spans="1:8" s="22" customFormat="1" ht="18.75" customHeight="1" x14ac:dyDescent="0.25">
      <c r="A72" s="50"/>
      <c r="B72" s="55"/>
      <c r="C72" s="50"/>
      <c r="E72" s="42"/>
    </row>
    <row r="73" spans="1:8" x14ac:dyDescent="0.25">
      <c r="A73" s="50"/>
      <c r="B73" s="55"/>
      <c r="D73" s="21"/>
      <c r="E73" s="41"/>
      <c r="F73" s="21"/>
      <c r="G73" s="21"/>
      <c r="H73" s="21"/>
    </row>
    <row r="74" spans="1:8" s="22" customFormat="1" ht="37.15" customHeight="1" x14ac:dyDescent="0.25">
      <c r="A74" s="50"/>
      <c r="B74" s="55"/>
      <c r="C74" s="50"/>
      <c r="E74" s="42"/>
    </row>
    <row r="75" spans="1:8" s="22" customFormat="1" ht="11.25" x14ac:dyDescent="0.25">
      <c r="A75" s="50"/>
      <c r="B75" s="55"/>
      <c r="C75" s="50"/>
      <c r="E75" s="42"/>
    </row>
    <row r="76" spans="1:8" s="22" customFormat="1" ht="200.25" customHeight="1" x14ac:dyDescent="0.25">
      <c r="A76" s="50"/>
      <c r="B76" s="55"/>
      <c r="C76" s="50"/>
      <c r="E76" s="42"/>
    </row>
    <row r="77" spans="1:8" s="22" customFormat="1" ht="11.25" x14ac:dyDescent="0.25">
      <c r="A77" s="50"/>
      <c r="B77" s="55"/>
      <c r="C77" s="50"/>
      <c r="E77" s="42"/>
    </row>
    <row r="78" spans="1:8" s="22" customFormat="1" ht="37.15" customHeight="1" x14ac:dyDescent="0.25">
      <c r="A78" s="50"/>
      <c r="B78" s="55"/>
      <c r="C78" s="50"/>
      <c r="E78" s="42"/>
    </row>
    <row r="79" spans="1:8" s="22" customFormat="1" ht="11.25" x14ac:dyDescent="0.25">
      <c r="A79" s="50"/>
      <c r="B79" s="55"/>
      <c r="C79" s="50"/>
      <c r="E79" s="42"/>
    </row>
    <row r="80" spans="1:8" s="22" customFormat="1" ht="205.5" customHeight="1" x14ac:dyDescent="0.25">
      <c r="A80" s="50"/>
      <c r="B80" s="55"/>
      <c r="C80" s="50"/>
      <c r="E80" s="42"/>
    </row>
    <row r="81" spans="1:5" s="22" customFormat="1" ht="11.25" x14ac:dyDescent="0.25">
      <c r="A81" s="50"/>
      <c r="B81" s="55"/>
      <c r="C81" s="50"/>
      <c r="E81" s="42"/>
    </row>
    <row r="82" spans="1:5" s="22" customFormat="1" ht="36" customHeight="1" x14ac:dyDescent="0.25">
      <c r="A82" s="50"/>
      <c r="B82" s="55"/>
      <c r="C82" s="50"/>
      <c r="E82" s="42"/>
    </row>
    <row r="83" spans="1:5" s="22" customFormat="1" ht="11.25" x14ac:dyDescent="0.25">
      <c r="A83" s="50"/>
      <c r="B83" s="55"/>
      <c r="C83" s="50"/>
      <c r="E83" s="42"/>
    </row>
    <row r="84" spans="1:5" s="22" customFormat="1" ht="11.25" x14ac:dyDescent="0.25">
      <c r="A84" s="50"/>
      <c r="B84" s="55"/>
      <c r="C84" s="50"/>
      <c r="E84" s="42"/>
    </row>
    <row r="85" spans="1:5" s="22" customFormat="1" ht="11.25" x14ac:dyDescent="0.25">
      <c r="A85" s="50"/>
      <c r="B85" s="55"/>
      <c r="C85" s="50"/>
      <c r="E85" s="42"/>
    </row>
    <row r="86" spans="1:5" s="22" customFormat="1" ht="37.15" customHeight="1" x14ac:dyDescent="0.25">
      <c r="A86" s="50"/>
      <c r="B86" s="55"/>
      <c r="C86" s="50"/>
      <c r="E86" s="42"/>
    </row>
    <row r="87" spans="1:5" s="22" customFormat="1" ht="11.25" x14ac:dyDescent="0.25">
      <c r="A87" s="50"/>
      <c r="B87" s="55"/>
      <c r="C87" s="50"/>
      <c r="E87" s="42"/>
    </row>
    <row r="88" spans="1:5" s="22" customFormat="1" ht="207" customHeight="1" x14ac:dyDescent="0.25">
      <c r="A88" s="50"/>
      <c r="B88" s="55"/>
      <c r="C88" s="50"/>
      <c r="E88" s="42"/>
    </row>
    <row r="89" spans="1:5" s="22" customFormat="1" ht="11.25" x14ac:dyDescent="0.25">
      <c r="A89" s="50"/>
      <c r="B89" s="55"/>
      <c r="C89" s="50"/>
      <c r="E89" s="42"/>
    </row>
    <row r="90" spans="1:5" s="22" customFormat="1" ht="37.9" customHeight="1" x14ac:dyDescent="0.25">
      <c r="A90" s="50"/>
      <c r="B90" s="55"/>
      <c r="C90" s="50"/>
      <c r="E90" s="42"/>
    </row>
    <row r="91" spans="1:5" s="22" customFormat="1" ht="11.25" x14ac:dyDescent="0.25">
      <c r="A91" s="50"/>
      <c r="B91" s="55"/>
      <c r="C91" s="50"/>
      <c r="E91" s="42"/>
    </row>
    <row r="92" spans="1:5" s="22" customFormat="1" ht="201" customHeight="1" x14ac:dyDescent="0.25">
      <c r="A92" s="50"/>
      <c r="B92" s="55"/>
      <c r="C92" s="50"/>
      <c r="E92" s="42"/>
    </row>
    <row r="93" spans="1:5" s="22" customFormat="1" ht="11.25" x14ac:dyDescent="0.25">
      <c r="A93" s="50"/>
      <c r="B93" s="55"/>
      <c r="C93" s="50"/>
      <c r="E93" s="42"/>
    </row>
    <row r="94" spans="1:5" s="22" customFormat="1" ht="37.9" customHeight="1" x14ac:dyDescent="0.25">
      <c r="A94" s="50"/>
      <c r="B94" s="55"/>
      <c r="C94" s="50"/>
      <c r="E94" s="42"/>
    </row>
    <row r="95" spans="1:5" s="22" customFormat="1" ht="11.25" x14ac:dyDescent="0.25">
      <c r="A95" s="50"/>
      <c r="B95" s="55"/>
      <c r="C95" s="50"/>
      <c r="E95" s="42"/>
    </row>
    <row r="96" spans="1:5" s="22" customFormat="1" ht="204.75" customHeight="1" x14ac:dyDescent="0.25">
      <c r="A96" s="50"/>
      <c r="B96" s="55"/>
      <c r="C96" s="50"/>
      <c r="E96" s="42"/>
    </row>
    <row r="97" spans="1:8" s="22" customFormat="1" ht="11.25" x14ac:dyDescent="0.25">
      <c r="A97" s="50"/>
      <c r="B97" s="55"/>
      <c r="C97" s="50"/>
      <c r="E97" s="42"/>
    </row>
    <row r="98" spans="1:8" s="22" customFormat="1" ht="18.75" customHeight="1" x14ac:dyDescent="0.25">
      <c r="A98" s="50"/>
      <c r="B98" s="55"/>
      <c r="C98" s="50"/>
      <c r="E98" s="42"/>
    </row>
    <row r="99" spans="1:8" s="22" customFormat="1" ht="87" customHeight="1" x14ac:dyDescent="0.25">
      <c r="A99" s="50"/>
      <c r="B99" s="55"/>
      <c r="C99" s="50"/>
      <c r="E99" s="42"/>
    </row>
    <row r="100" spans="1:8" s="22" customFormat="1" ht="11.25" x14ac:dyDescent="0.25">
      <c r="A100" s="50"/>
      <c r="B100" s="55"/>
      <c r="C100" s="50"/>
      <c r="E100" s="42"/>
    </row>
    <row r="101" spans="1:8" s="22" customFormat="1" ht="33" customHeight="1" x14ac:dyDescent="0.25">
      <c r="A101" s="50"/>
      <c r="B101" s="55"/>
      <c r="C101" s="50"/>
      <c r="E101" s="42"/>
    </row>
    <row r="102" spans="1:8" s="22" customFormat="1" ht="84" customHeight="1" x14ac:dyDescent="0.25">
      <c r="A102" s="50"/>
      <c r="B102" s="55"/>
      <c r="C102" s="50"/>
      <c r="E102" s="42"/>
    </row>
    <row r="103" spans="1:8" s="22" customFormat="1" ht="11.25" x14ac:dyDescent="0.25">
      <c r="A103" s="50"/>
      <c r="B103" s="55"/>
      <c r="C103" s="50"/>
      <c r="E103" s="42"/>
    </row>
    <row r="104" spans="1:8" s="22" customFormat="1" ht="28.5" customHeight="1" x14ac:dyDescent="0.25">
      <c r="A104" s="50"/>
      <c r="B104" s="55"/>
      <c r="C104" s="50"/>
      <c r="E104" s="42"/>
    </row>
    <row r="105" spans="1:8" s="22" customFormat="1" ht="82.5" customHeight="1" x14ac:dyDescent="0.25">
      <c r="A105" s="50"/>
      <c r="B105" s="55"/>
      <c r="C105" s="50"/>
      <c r="E105" s="42"/>
    </row>
    <row r="106" spans="1:8" s="22" customFormat="1" ht="11.25" x14ac:dyDescent="0.25">
      <c r="A106" s="50"/>
      <c r="B106" s="55"/>
      <c r="C106" s="50"/>
      <c r="E106" s="42"/>
    </row>
    <row r="107" spans="1:8" s="22" customFormat="1" ht="11.25" x14ac:dyDescent="0.25">
      <c r="A107" s="50"/>
      <c r="B107" s="55"/>
      <c r="C107" s="50"/>
      <c r="E107" s="42"/>
    </row>
    <row r="108" spans="1:8" s="22" customFormat="1" ht="122.25" customHeight="1" x14ac:dyDescent="0.25">
      <c r="A108" s="50"/>
      <c r="B108" s="55"/>
      <c r="C108" s="50"/>
      <c r="E108" s="42"/>
    </row>
    <row r="109" spans="1:8" x14ac:dyDescent="0.25">
      <c r="A109" s="50"/>
      <c r="B109" s="55"/>
      <c r="D109" s="21"/>
      <c r="E109" s="41"/>
      <c r="F109" s="21"/>
      <c r="G109" s="21"/>
      <c r="H109" s="21"/>
    </row>
    <row r="110" spans="1:8" s="22" customFormat="1" ht="11.25" x14ac:dyDescent="0.25">
      <c r="A110" s="50"/>
      <c r="B110" s="55"/>
      <c r="C110" s="50"/>
      <c r="E110" s="42"/>
    </row>
    <row r="111" spans="1:8" s="22" customFormat="1" ht="11.25" x14ac:dyDescent="0.25">
      <c r="A111" s="50"/>
      <c r="B111" s="55"/>
      <c r="C111" s="50"/>
      <c r="E111" s="42"/>
    </row>
    <row r="112" spans="1:8" s="22" customFormat="1" ht="62.25" customHeight="1" x14ac:dyDescent="0.25">
      <c r="A112" s="50"/>
      <c r="B112" s="55"/>
      <c r="C112" s="50"/>
      <c r="E112" s="42"/>
    </row>
    <row r="113" spans="1:8" s="22" customFormat="1" ht="11.25" x14ac:dyDescent="0.25">
      <c r="A113" s="50"/>
      <c r="B113" s="55"/>
      <c r="C113" s="50"/>
      <c r="E113" s="42"/>
    </row>
    <row r="114" spans="1:8" s="22" customFormat="1" ht="11.25" x14ac:dyDescent="0.25">
      <c r="A114" s="50"/>
      <c r="B114" s="55"/>
      <c r="C114" s="50"/>
      <c r="E114" s="42"/>
    </row>
    <row r="115" spans="1:8" s="22" customFormat="1" ht="11.25" x14ac:dyDescent="0.25">
      <c r="A115" s="50"/>
      <c r="B115" s="55"/>
      <c r="C115" s="50"/>
      <c r="E115" s="42"/>
    </row>
    <row r="116" spans="1:8" s="22" customFormat="1" ht="174.75" customHeight="1" x14ac:dyDescent="0.25">
      <c r="A116" s="50"/>
      <c r="B116" s="55"/>
      <c r="C116" s="50"/>
      <c r="E116" s="42"/>
    </row>
    <row r="117" spans="1:8" s="22" customFormat="1" ht="11.25" x14ac:dyDescent="0.25">
      <c r="A117" s="50"/>
      <c r="B117" s="55"/>
      <c r="C117" s="50"/>
      <c r="E117" s="42"/>
    </row>
    <row r="118" spans="1:8" s="22" customFormat="1" ht="177" customHeight="1" x14ac:dyDescent="0.25">
      <c r="A118" s="50"/>
      <c r="B118" s="55"/>
      <c r="C118" s="50"/>
      <c r="E118" s="42"/>
    </row>
    <row r="119" spans="1:8" s="22" customFormat="1" ht="12.6" customHeight="1" x14ac:dyDescent="0.25">
      <c r="A119" s="50"/>
      <c r="B119" s="55"/>
      <c r="C119" s="50"/>
      <c r="E119" s="42"/>
    </row>
    <row r="120" spans="1:8" s="22" customFormat="1" ht="178.5" customHeight="1" x14ac:dyDescent="0.25">
      <c r="A120" s="50"/>
      <c r="B120" s="55"/>
      <c r="C120" s="50"/>
      <c r="E120" s="42"/>
    </row>
    <row r="121" spans="1:8" s="22" customFormat="1" ht="11.25" x14ac:dyDescent="0.25">
      <c r="A121" s="50"/>
      <c r="B121" s="55"/>
      <c r="C121" s="50"/>
      <c r="E121" s="42"/>
    </row>
    <row r="122" spans="1:8" s="22" customFormat="1" ht="172.5" customHeight="1" x14ac:dyDescent="0.25">
      <c r="A122" s="50"/>
      <c r="B122" s="55"/>
      <c r="C122" s="50"/>
      <c r="E122" s="42"/>
    </row>
    <row r="123" spans="1:8" s="22" customFormat="1" ht="11.25" x14ac:dyDescent="0.25">
      <c r="A123" s="50"/>
      <c r="B123" s="55"/>
      <c r="C123" s="50"/>
      <c r="E123" s="42"/>
    </row>
    <row r="124" spans="1:8" s="22" customFormat="1" ht="183.75" customHeight="1" x14ac:dyDescent="0.25">
      <c r="A124" s="50"/>
      <c r="B124" s="55"/>
      <c r="C124" s="50"/>
      <c r="E124" s="42"/>
    </row>
    <row r="125" spans="1:8" s="22" customFormat="1" ht="11.25" x14ac:dyDescent="0.25">
      <c r="A125" s="50"/>
      <c r="B125" s="55"/>
      <c r="C125" s="50"/>
      <c r="E125" s="42"/>
    </row>
    <row r="126" spans="1:8" ht="183.75" customHeight="1" x14ac:dyDescent="0.25">
      <c r="A126" s="50"/>
      <c r="B126" s="55"/>
      <c r="D126" s="21"/>
      <c r="E126" s="41"/>
      <c r="F126" s="21"/>
      <c r="G126" s="21"/>
      <c r="H126" s="21"/>
    </row>
    <row r="127" spans="1:8" s="22" customFormat="1" ht="11.25" x14ac:dyDescent="0.25">
      <c r="A127" s="50"/>
      <c r="B127" s="55"/>
      <c r="C127" s="50"/>
      <c r="E127" s="42"/>
    </row>
    <row r="128" spans="1:8" s="22" customFormat="1" ht="11.25" x14ac:dyDescent="0.25">
      <c r="A128" s="50"/>
      <c r="B128" s="55"/>
      <c r="C128" s="50"/>
      <c r="E128" s="42"/>
    </row>
    <row r="129" spans="1:8" s="22" customFormat="1" ht="11.25" x14ac:dyDescent="0.25">
      <c r="A129" s="50"/>
      <c r="B129" s="55"/>
      <c r="C129" s="50"/>
      <c r="E129" s="42"/>
    </row>
    <row r="130" spans="1:8" s="22" customFormat="1" ht="11.25" x14ac:dyDescent="0.25">
      <c r="A130" s="50"/>
      <c r="B130" s="55"/>
      <c r="C130" s="50"/>
      <c r="E130" s="42"/>
    </row>
    <row r="131" spans="1:8" s="22" customFormat="1" ht="88.9" customHeight="1" x14ac:dyDescent="0.25">
      <c r="A131" s="50"/>
      <c r="B131" s="55"/>
      <c r="C131" s="50"/>
      <c r="E131" s="42"/>
    </row>
    <row r="132" spans="1:8" s="22" customFormat="1" ht="11.25" x14ac:dyDescent="0.25">
      <c r="A132" s="50"/>
      <c r="B132" s="55"/>
      <c r="C132" s="50"/>
      <c r="E132" s="42"/>
    </row>
    <row r="133" spans="1:8" s="22" customFormat="1" ht="88.15" customHeight="1" x14ac:dyDescent="0.25">
      <c r="A133" s="50"/>
      <c r="B133" s="55"/>
      <c r="C133" s="50"/>
      <c r="E133" s="42"/>
    </row>
    <row r="134" spans="1:8" s="22" customFormat="1" ht="11.25" x14ac:dyDescent="0.25">
      <c r="A134" s="50"/>
      <c r="B134" s="55"/>
      <c r="C134" s="50"/>
      <c r="E134" s="42"/>
    </row>
    <row r="135" spans="1:8" s="22" customFormat="1" ht="78" customHeight="1" x14ac:dyDescent="0.25">
      <c r="A135" s="50"/>
      <c r="B135" s="55"/>
      <c r="C135" s="50"/>
      <c r="E135" s="42"/>
    </row>
    <row r="136" spans="1:8" s="22" customFormat="1" ht="11.25" x14ac:dyDescent="0.25">
      <c r="A136" s="50"/>
      <c r="B136" s="55"/>
      <c r="C136" s="50"/>
      <c r="E136" s="42"/>
    </row>
    <row r="137" spans="1:8" s="22" customFormat="1" ht="65.45" customHeight="1" x14ac:dyDescent="0.25">
      <c r="A137" s="50"/>
      <c r="B137" s="55"/>
      <c r="C137" s="50"/>
      <c r="E137" s="42"/>
    </row>
    <row r="138" spans="1:8" s="22" customFormat="1" ht="11.25" x14ac:dyDescent="0.25">
      <c r="A138" s="50"/>
      <c r="B138" s="55"/>
      <c r="C138" s="50"/>
      <c r="E138" s="42"/>
    </row>
    <row r="139" spans="1:8" s="22" customFormat="1" ht="79.150000000000006" customHeight="1" x14ac:dyDescent="0.25">
      <c r="A139" s="50"/>
      <c r="B139" s="55"/>
      <c r="C139" s="50"/>
      <c r="E139" s="42"/>
    </row>
    <row r="140" spans="1:8" s="22" customFormat="1" ht="11.25" x14ac:dyDescent="0.25">
      <c r="A140" s="50"/>
      <c r="B140" s="55"/>
      <c r="C140" s="50"/>
      <c r="E140" s="42"/>
    </row>
    <row r="141" spans="1:8" ht="86.25" customHeight="1" x14ac:dyDescent="0.25">
      <c r="A141" s="50"/>
      <c r="B141" s="55"/>
      <c r="D141" s="21"/>
      <c r="E141" s="41"/>
      <c r="F141" s="21"/>
      <c r="G141" s="21"/>
      <c r="H141" s="21"/>
    </row>
    <row r="142" spans="1:8" s="22" customFormat="1" ht="11.25" x14ac:dyDescent="0.25">
      <c r="A142" s="50"/>
      <c r="B142" s="55"/>
      <c r="C142" s="50"/>
      <c r="E142" s="42"/>
    </row>
    <row r="143" spans="1:8" s="22" customFormat="1" ht="11.25" x14ac:dyDescent="0.25">
      <c r="A143" s="50"/>
      <c r="B143" s="55"/>
      <c r="C143" s="50"/>
      <c r="E143" s="42"/>
    </row>
    <row r="144" spans="1:8" s="22" customFormat="1" ht="54.75" customHeight="1" x14ac:dyDescent="0.25">
      <c r="A144" s="50"/>
      <c r="B144" s="55"/>
      <c r="C144" s="50"/>
      <c r="E144" s="42"/>
    </row>
    <row r="145" spans="1:8" s="22" customFormat="1" ht="11.25" x14ac:dyDescent="0.25">
      <c r="A145" s="50"/>
      <c r="B145" s="55"/>
      <c r="C145" s="50"/>
      <c r="E145" s="42"/>
    </row>
    <row r="146" spans="1:8" s="22" customFormat="1" ht="105" customHeight="1" x14ac:dyDescent="0.25">
      <c r="A146" s="50"/>
      <c r="B146" s="55"/>
      <c r="C146" s="50"/>
      <c r="E146" s="42"/>
    </row>
    <row r="147" spans="1:8" s="22" customFormat="1" ht="11.25" x14ac:dyDescent="0.25">
      <c r="A147" s="50"/>
      <c r="B147" s="55"/>
      <c r="C147" s="50"/>
      <c r="E147" s="42"/>
    </row>
    <row r="148" spans="1:8" s="22" customFormat="1" ht="96.75" customHeight="1" x14ac:dyDescent="0.25">
      <c r="A148" s="50"/>
      <c r="B148" s="55"/>
      <c r="C148" s="50"/>
      <c r="E148" s="42"/>
    </row>
    <row r="149" spans="1:8" s="22" customFormat="1" ht="11.25" x14ac:dyDescent="0.25">
      <c r="A149" s="50"/>
      <c r="B149" s="55"/>
      <c r="C149" s="50"/>
      <c r="E149" s="42"/>
    </row>
    <row r="150" spans="1:8" s="22" customFormat="1" ht="61.9" customHeight="1" x14ac:dyDescent="0.25">
      <c r="A150" s="50"/>
      <c r="B150" s="55"/>
      <c r="C150" s="50"/>
      <c r="E150" s="42"/>
    </row>
    <row r="151" spans="1:8" s="22" customFormat="1" ht="11.25" x14ac:dyDescent="0.25">
      <c r="A151" s="50"/>
      <c r="B151" s="55"/>
      <c r="C151" s="50"/>
      <c r="E151" s="42"/>
    </row>
    <row r="152" spans="1:8" s="22" customFormat="1" ht="59.25" customHeight="1" x14ac:dyDescent="0.25">
      <c r="A152" s="50"/>
      <c r="B152" s="55"/>
      <c r="C152" s="50"/>
      <c r="E152" s="42"/>
    </row>
    <row r="153" spans="1:8" s="22" customFormat="1" ht="11.25" x14ac:dyDescent="0.25">
      <c r="A153" s="50"/>
      <c r="B153" s="55"/>
      <c r="C153" s="50"/>
      <c r="E153" s="42"/>
    </row>
    <row r="154" spans="1:8" ht="146.25" customHeight="1" x14ac:dyDescent="0.25">
      <c r="A154" s="50"/>
      <c r="B154" s="55"/>
      <c r="D154" s="21"/>
      <c r="E154" s="41"/>
      <c r="F154" s="21"/>
      <c r="G154" s="21"/>
      <c r="H154" s="21"/>
    </row>
    <row r="155" spans="1:8" s="22" customFormat="1" ht="11.25" x14ac:dyDescent="0.25">
      <c r="A155" s="50"/>
      <c r="B155" s="55"/>
      <c r="C155" s="50"/>
      <c r="E155" s="42"/>
    </row>
    <row r="156" spans="1:8" s="22" customFormat="1" ht="11.25" x14ac:dyDescent="0.25">
      <c r="A156" s="50"/>
      <c r="B156" s="55"/>
      <c r="C156" s="50"/>
      <c r="E156" s="42"/>
    </row>
    <row r="157" spans="1:8" s="22" customFormat="1" ht="102.6" customHeight="1" x14ac:dyDescent="0.25">
      <c r="A157" s="50"/>
      <c r="B157" s="55"/>
      <c r="C157" s="50"/>
      <c r="E157" s="42"/>
    </row>
    <row r="158" spans="1:8" s="22" customFormat="1" ht="11.25" x14ac:dyDescent="0.25">
      <c r="A158" s="50"/>
      <c r="B158" s="55"/>
      <c r="C158" s="50"/>
      <c r="E158" s="42"/>
    </row>
    <row r="159" spans="1:8" s="22" customFormat="1" ht="112.5" customHeight="1" x14ac:dyDescent="0.25">
      <c r="A159" s="50"/>
      <c r="B159" s="55"/>
      <c r="C159" s="50"/>
      <c r="E159" s="42"/>
    </row>
    <row r="160" spans="1:8" s="22" customFormat="1" ht="11.25" x14ac:dyDescent="0.25">
      <c r="A160" s="50"/>
      <c r="B160" s="55"/>
      <c r="C160" s="50"/>
      <c r="E160" s="42"/>
    </row>
    <row r="161" spans="1:8" s="22" customFormat="1" ht="96" customHeight="1" x14ac:dyDescent="0.25">
      <c r="A161" s="50"/>
      <c r="B161" s="55"/>
      <c r="C161" s="50"/>
      <c r="E161" s="42"/>
    </row>
    <row r="162" spans="1:8" s="22" customFormat="1" ht="11.25" x14ac:dyDescent="0.25">
      <c r="A162" s="50"/>
      <c r="B162" s="55"/>
      <c r="C162" s="50"/>
      <c r="E162" s="42"/>
    </row>
    <row r="163" spans="1:8" s="22" customFormat="1" ht="138.75" customHeight="1" x14ac:dyDescent="0.25">
      <c r="A163" s="50"/>
      <c r="B163" s="55"/>
      <c r="C163" s="50"/>
      <c r="E163" s="42"/>
    </row>
    <row r="164" spans="1:8" s="22" customFormat="1" ht="11.25" x14ac:dyDescent="0.25">
      <c r="A164" s="50"/>
      <c r="B164" s="55"/>
      <c r="C164" s="50"/>
      <c r="E164" s="42"/>
    </row>
    <row r="165" spans="1:8" s="22" customFormat="1" ht="72.599999999999994" customHeight="1" x14ac:dyDescent="0.25">
      <c r="A165" s="50"/>
      <c r="B165" s="55"/>
      <c r="C165" s="50"/>
      <c r="E165" s="42"/>
    </row>
    <row r="166" spans="1:8" s="22" customFormat="1" ht="11.25" x14ac:dyDescent="0.25">
      <c r="A166" s="50"/>
      <c r="B166" s="55"/>
      <c r="C166" s="50"/>
      <c r="E166" s="42"/>
    </row>
    <row r="167" spans="1:8" s="22" customFormat="1" ht="75" customHeight="1" x14ac:dyDescent="0.25">
      <c r="A167" s="50"/>
      <c r="B167" s="55"/>
      <c r="C167" s="50"/>
      <c r="E167" s="42"/>
    </row>
    <row r="168" spans="1:8" s="22" customFormat="1" ht="11.25" x14ac:dyDescent="0.25">
      <c r="A168" s="50"/>
      <c r="B168" s="55"/>
      <c r="C168" s="50"/>
      <c r="E168" s="42"/>
    </row>
    <row r="169" spans="1:8" s="22" customFormat="1" ht="135.75" customHeight="1" x14ac:dyDescent="0.25">
      <c r="A169" s="50"/>
      <c r="B169" s="55"/>
      <c r="C169" s="50"/>
      <c r="E169" s="42"/>
    </row>
    <row r="170" spans="1:8" s="22" customFormat="1" ht="11.25" x14ac:dyDescent="0.25">
      <c r="A170" s="50"/>
      <c r="B170" s="55"/>
      <c r="C170" s="50"/>
      <c r="E170" s="42"/>
    </row>
    <row r="171" spans="1:8" ht="133.5" customHeight="1" x14ac:dyDescent="0.25">
      <c r="A171" s="50"/>
      <c r="B171" s="55"/>
      <c r="D171" s="21"/>
      <c r="E171" s="41"/>
      <c r="F171" s="21"/>
      <c r="G171" s="21"/>
      <c r="H171" s="21"/>
    </row>
    <row r="172" spans="1:8" s="22" customFormat="1" ht="11.25" x14ac:dyDescent="0.25">
      <c r="A172" s="50"/>
      <c r="B172" s="55"/>
      <c r="C172" s="50"/>
      <c r="E172" s="42"/>
    </row>
    <row r="173" spans="1:8" s="22" customFormat="1" ht="11.25" x14ac:dyDescent="0.25">
      <c r="A173" s="50"/>
      <c r="B173" s="55"/>
      <c r="C173" s="50"/>
      <c r="E173" s="42"/>
    </row>
    <row r="174" spans="1:8" s="22" customFormat="1" ht="105.6" customHeight="1" x14ac:dyDescent="0.25">
      <c r="A174" s="50"/>
      <c r="B174" s="55"/>
      <c r="C174" s="50"/>
      <c r="E174" s="42"/>
    </row>
    <row r="175" spans="1:8" s="22" customFormat="1" ht="11.25" x14ac:dyDescent="0.25">
      <c r="A175" s="50"/>
      <c r="B175" s="55"/>
      <c r="C175" s="50"/>
      <c r="E175" s="42"/>
    </row>
    <row r="176" spans="1:8" s="22" customFormat="1" ht="121.9" customHeight="1" x14ac:dyDescent="0.25">
      <c r="A176" s="50"/>
      <c r="B176" s="55"/>
      <c r="C176" s="50"/>
      <c r="E176" s="42"/>
    </row>
    <row r="177" spans="1:8" s="22" customFormat="1" ht="11.25" x14ac:dyDescent="0.25">
      <c r="A177" s="50"/>
      <c r="B177" s="55"/>
      <c r="C177" s="50"/>
      <c r="E177" s="42"/>
    </row>
    <row r="178" spans="1:8" s="22" customFormat="1" ht="64.900000000000006" customHeight="1" x14ac:dyDescent="0.25">
      <c r="A178" s="50"/>
      <c r="B178" s="55"/>
      <c r="C178" s="50"/>
      <c r="E178" s="42"/>
    </row>
    <row r="179" spans="1:8" s="22" customFormat="1" ht="11.25" x14ac:dyDescent="0.25">
      <c r="A179" s="50"/>
      <c r="B179" s="55"/>
      <c r="C179" s="50"/>
      <c r="E179" s="42"/>
    </row>
    <row r="180" spans="1:8" s="22" customFormat="1" ht="75" customHeight="1" x14ac:dyDescent="0.25">
      <c r="A180" s="50"/>
      <c r="B180" s="55"/>
      <c r="C180" s="50"/>
      <c r="E180" s="42"/>
    </row>
    <row r="181" spans="1:8" s="22" customFormat="1" ht="11.25" x14ac:dyDescent="0.25">
      <c r="A181" s="50"/>
      <c r="B181" s="55"/>
      <c r="C181" s="50"/>
      <c r="E181" s="42"/>
    </row>
    <row r="182" spans="1:8" s="22" customFormat="1" ht="70.5" customHeight="1" x14ac:dyDescent="0.25">
      <c r="A182" s="50"/>
      <c r="B182" s="55"/>
      <c r="C182" s="50"/>
      <c r="E182" s="42"/>
    </row>
    <row r="183" spans="1:8" x14ac:dyDescent="0.25">
      <c r="A183" s="50"/>
      <c r="B183" s="55"/>
      <c r="D183" s="21"/>
      <c r="E183" s="41"/>
      <c r="F183" s="21"/>
      <c r="G183" s="21"/>
      <c r="H183" s="21"/>
    </row>
    <row r="184" spans="1:8" s="22" customFormat="1" ht="11.25" x14ac:dyDescent="0.25">
      <c r="A184" s="50"/>
      <c r="B184" s="55"/>
      <c r="C184" s="50"/>
      <c r="E184" s="42"/>
    </row>
    <row r="185" spans="1:8" s="22" customFormat="1" ht="11.25" x14ac:dyDescent="0.25">
      <c r="A185" s="50"/>
      <c r="B185" s="55"/>
      <c r="C185" s="50"/>
      <c r="E185" s="42"/>
    </row>
    <row r="186" spans="1:8" s="22" customFormat="1" ht="188.25" customHeight="1" x14ac:dyDescent="0.25">
      <c r="A186" s="50"/>
      <c r="B186" s="55"/>
      <c r="C186" s="50"/>
      <c r="E186" s="42"/>
    </row>
    <row r="187" spans="1:8" s="22" customFormat="1" ht="11.25" x14ac:dyDescent="0.25">
      <c r="A187" s="50"/>
      <c r="B187" s="55"/>
      <c r="C187" s="50"/>
      <c r="E187" s="42"/>
    </row>
    <row r="188" spans="1:8" s="22" customFormat="1" ht="93" customHeight="1" x14ac:dyDescent="0.25">
      <c r="A188" s="50"/>
      <c r="B188" s="55"/>
      <c r="C188" s="50"/>
      <c r="E188" s="42"/>
    </row>
    <row r="189" spans="1:8" s="22" customFormat="1" ht="11.25" x14ac:dyDescent="0.25">
      <c r="A189" s="50"/>
      <c r="B189" s="55"/>
      <c r="C189" s="50"/>
      <c r="E189" s="42"/>
    </row>
    <row r="190" spans="1:8" s="22" customFormat="1" ht="81" customHeight="1" x14ac:dyDescent="0.25">
      <c r="A190" s="50"/>
      <c r="B190" s="55"/>
      <c r="C190" s="50"/>
      <c r="E190" s="42"/>
    </row>
    <row r="191" spans="1:8" x14ac:dyDescent="0.25">
      <c r="A191" s="50"/>
      <c r="B191" s="55"/>
      <c r="D191" s="21"/>
      <c r="E191" s="41"/>
      <c r="F191" s="21"/>
      <c r="G191" s="21"/>
      <c r="H191" s="21"/>
    </row>
    <row r="192" spans="1:8" s="22" customFormat="1" ht="11.25" x14ac:dyDescent="0.25">
      <c r="A192" s="50"/>
      <c r="B192" s="55"/>
      <c r="C192" s="50"/>
      <c r="E192" s="42"/>
    </row>
    <row r="193" spans="1:5" s="22" customFormat="1" ht="103.9" customHeight="1" x14ac:dyDescent="0.25">
      <c r="A193" s="50"/>
      <c r="B193" s="55"/>
      <c r="C193" s="50"/>
      <c r="E193" s="42"/>
    </row>
    <row r="194" spans="1:5" s="22" customFormat="1" ht="11.25" x14ac:dyDescent="0.25">
      <c r="A194" s="50"/>
      <c r="B194" s="55"/>
      <c r="C194" s="50"/>
      <c r="E194" s="42"/>
    </row>
    <row r="195" spans="1:5" s="22" customFormat="1" ht="93" customHeight="1" x14ac:dyDescent="0.25">
      <c r="A195" s="50"/>
      <c r="B195" s="55"/>
      <c r="C195" s="50"/>
      <c r="E195" s="42"/>
    </row>
    <row r="196" spans="1:5" s="22" customFormat="1" ht="11.25" x14ac:dyDescent="0.25">
      <c r="A196" s="50"/>
      <c r="B196" s="55"/>
      <c r="C196" s="50"/>
      <c r="E196" s="42"/>
    </row>
    <row r="197" spans="1:5" s="22" customFormat="1" ht="90.6" customHeight="1" x14ac:dyDescent="0.25">
      <c r="A197" s="50"/>
      <c r="B197" s="55"/>
      <c r="C197" s="50"/>
      <c r="E197" s="42"/>
    </row>
    <row r="198" spans="1:5" s="22" customFormat="1" ht="11.25" x14ac:dyDescent="0.25">
      <c r="A198" s="50"/>
      <c r="B198" s="55"/>
      <c r="C198" s="50"/>
      <c r="E198" s="42"/>
    </row>
    <row r="199" spans="1:5" s="22" customFormat="1" ht="91.15" customHeight="1" x14ac:dyDescent="0.25">
      <c r="A199" s="50"/>
      <c r="B199" s="55"/>
      <c r="C199" s="50"/>
      <c r="E199" s="42"/>
    </row>
    <row r="200" spans="1:5" s="22" customFormat="1" ht="11.25" x14ac:dyDescent="0.25">
      <c r="A200" s="50"/>
      <c r="B200" s="55"/>
      <c r="C200" s="50"/>
      <c r="E200" s="42"/>
    </row>
    <row r="201" spans="1:5" s="22" customFormat="1" ht="89.45" customHeight="1" x14ac:dyDescent="0.25">
      <c r="A201" s="50"/>
      <c r="B201" s="55"/>
      <c r="C201" s="50"/>
      <c r="E201" s="42"/>
    </row>
    <row r="202" spans="1:5" s="22" customFormat="1" ht="11.25" x14ac:dyDescent="0.25">
      <c r="A202" s="50"/>
      <c r="B202" s="55"/>
      <c r="C202" s="50"/>
      <c r="E202" s="42"/>
    </row>
    <row r="203" spans="1:5" s="22" customFormat="1" ht="88.9" customHeight="1" x14ac:dyDescent="0.25">
      <c r="A203" s="50"/>
      <c r="B203" s="55"/>
      <c r="C203" s="50"/>
      <c r="E203" s="42"/>
    </row>
    <row r="204" spans="1:5" s="22" customFormat="1" ht="11.25" x14ac:dyDescent="0.25">
      <c r="A204" s="50"/>
      <c r="B204" s="55"/>
      <c r="C204" s="50"/>
      <c r="E204" s="42"/>
    </row>
    <row r="205" spans="1:5" s="22" customFormat="1" ht="86.25" customHeight="1" x14ac:dyDescent="0.25">
      <c r="A205" s="50"/>
      <c r="B205" s="55"/>
      <c r="C205" s="50"/>
      <c r="E205" s="42"/>
    </row>
    <row r="206" spans="1:5" s="22" customFormat="1" ht="11.25" x14ac:dyDescent="0.25">
      <c r="A206" s="50"/>
      <c r="B206" s="55"/>
      <c r="C206" s="50"/>
      <c r="E206" s="42"/>
    </row>
    <row r="207" spans="1:5" s="22" customFormat="1" ht="97.5" customHeight="1" x14ac:dyDescent="0.25">
      <c r="A207" s="50"/>
      <c r="B207" s="55"/>
      <c r="C207" s="50"/>
      <c r="E207" s="42"/>
    </row>
    <row r="208" spans="1:5" s="22" customFormat="1" ht="11.25" x14ac:dyDescent="0.25">
      <c r="A208" s="50"/>
      <c r="B208" s="55"/>
      <c r="C208" s="50"/>
      <c r="E208" s="42"/>
    </row>
    <row r="209" spans="1:8" s="22" customFormat="1" ht="72" customHeight="1" x14ac:dyDescent="0.25">
      <c r="A209" s="50"/>
      <c r="B209" s="55"/>
      <c r="C209" s="50"/>
      <c r="E209" s="42"/>
    </row>
    <row r="210" spans="1:8" s="22" customFormat="1" ht="11.25" x14ac:dyDescent="0.25">
      <c r="A210" s="50"/>
      <c r="B210" s="55"/>
      <c r="C210" s="50"/>
      <c r="E210" s="42"/>
    </row>
    <row r="211" spans="1:8" x14ac:dyDescent="0.25">
      <c r="A211" s="50"/>
      <c r="B211" s="55"/>
      <c r="D211" s="21"/>
      <c r="E211" s="41"/>
      <c r="F211" s="21"/>
      <c r="G211" s="21"/>
      <c r="H211" s="21"/>
    </row>
    <row r="212" spans="1:8" s="22" customFormat="1" ht="118.5" customHeight="1" x14ac:dyDescent="0.25">
      <c r="A212" s="50"/>
      <c r="B212" s="55"/>
      <c r="C212" s="50"/>
      <c r="E212" s="42"/>
    </row>
    <row r="213" spans="1:8" s="22" customFormat="1" ht="11.25" x14ac:dyDescent="0.25">
      <c r="A213" s="50"/>
      <c r="B213" s="55"/>
      <c r="C213" s="50"/>
      <c r="E213" s="42"/>
    </row>
    <row r="214" spans="1:8" s="22" customFormat="1" ht="134.25" customHeight="1" x14ac:dyDescent="0.25">
      <c r="A214" s="50"/>
      <c r="B214" s="55"/>
      <c r="C214" s="50"/>
      <c r="E214" s="42"/>
    </row>
    <row r="215" spans="1:8" s="22" customFormat="1" ht="11.25" x14ac:dyDescent="0.25">
      <c r="A215" s="50"/>
      <c r="B215" s="55"/>
      <c r="C215" s="50"/>
      <c r="E215" s="42"/>
    </row>
    <row r="216" spans="1:8" s="22" customFormat="1" ht="11.25" x14ac:dyDescent="0.25">
      <c r="A216" s="50"/>
      <c r="B216" s="55"/>
      <c r="C216" s="50"/>
      <c r="E216" s="42"/>
    </row>
    <row r="217" spans="1:8" s="22" customFormat="1" ht="11.25" x14ac:dyDescent="0.25">
      <c r="A217" s="50"/>
      <c r="B217" s="55"/>
      <c r="C217" s="50"/>
      <c r="E217" s="42"/>
    </row>
    <row r="218" spans="1:8" s="22" customFormat="1" ht="55.5" customHeight="1" x14ac:dyDescent="0.25">
      <c r="A218" s="50"/>
      <c r="B218" s="55"/>
      <c r="C218" s="50"/>
      <c r="E218" s="42"/>
    </row>
    <row r="219" spans="1:8" s="22" customFormat="1" ht="11.25" x14ac:dyDescent="0.25">
      <c r="A219" s="50"/>
      <c r="B219" s="55"/>
      <c r="C219" s="50"/>
      <c r="E219" s="42"/>
    </row>
    <row r="220" spans="1:8" s="22" customFormat="1" ht="11.25" x14ac:dyDescent="0.25">
      <c r="A220" s="50"/>
      <c r="B220" s="55"/>
      <c r="C220" s="50"/>
      <c r="E220" s="42"/>
    </row>
    <row r="221" spans="1:8" s="22" customFormat="1" ht="11.25" x14ac:dyDescent="0.25">
      <c r="A221" s="50"/>
      <c r="B221" s="55"/>
      <c r="C221" s="50"/>
      <c r="E221" s="42"/>
    </row>
    <row r="222" spans="1:8" x14ac:dyDescent="0.25">
      <c r="A222" s="50"/>
      <c r="B222" s="55"/>
      <c r="D222" s="21"/>
      <c r="E222" s="41"/>
      <c r="F222" s="21"/>
      <c r="G222" s="21"/>
      <c r="H222" s="21"/>
    </row>
    <row r="223" spans="1:8" s="22" customFormat="1" ht="11.25" x14ac:dyDescent="0.25">
      <c r="A223" s="50"/>
      <c r="B223" s="55"/>
      <c r="C223" s="50"/>
      <c r="E223" s="42"/>
    </row>
    <row r="224" spans="1:8" s="22" customFormat="1" ht="11.25" x14ac:dyDescent="0.25">
      <c r="A224" s="50"/>
      <c r="B224" s="55"/>
      <c r="C224" s="50"/>
      <c r="E224" s="42"/>
    </row>
    <row r="225" spans="1:8" s="22" customFormat="1" ht="55.5" customHeight="1" x14ac:dyDescent="0.25">
      <c r="A225" s="50"/>
      <c r="B225" s="55"/>
      <c r="C225" s="50"/>
      <c r="E225" s="42"/>
    </row>
    <row r="226" spans="1:8" s="22" customFormat="1" ht="11.25" x14ac:dyDescent="0.25">
      <c r="A226" s="50"/>
      <c r="B226" s="55"/>
      <c r="C226" s="50"/>
      <c r="E226" s="42"/>
    </row>
    <row r="227" spans="1:8" s="22" customFormat="1" ht="98.45" customHeight="1" x14ac:dyDescent="0.25">
      <c r="A227" s="50"/>
      <c r="B227" s="55"/>
      <c r="C227" s="50"/>
      <c r="E227" s="42"/>
    </row>
    <row r="228" spans="1:8" s="22" customFormat="1" ht="11.25" x14ac:dyDescent="0.25">
      <c r="A228" s="50"/>
      <c r="B228" s="55"/>
      <c r="C228" s="50"/>
      <c r="E228" s="42"/>
    </row>
    <row r="229" spans="1:8" s="22" customFormat="1" ht="67.900000000000006" customHeight="1" x14ac:dyDescent="0.25">
      <c r="A229" s="50"/>
      <c r="B229" s="55"/>
      <c r="C229" s="50"/>
      <c r="E229" s="42"/>
    </row>
    <row r="230" spans="1:8" s="22" customFormat="1" ht="11.25" x14ac:dyDescent="0.25">
      <c r="A230" s="50"/>
      <c r="B230" s="55"/>
      <c r="C230" s="50"/>
      <c r="E230" s="42"/>
    </row>
    <row r="231" spans="1:8" s="22" customFormat="1" ht="54" customHeight="1" x14ac:dyDescent="0.25">
      <c r="A231" s="50"/>
      <c r="B231" s="55"/>
      <c r="C231" s="50"/>
      <c r="E231" s="42"/>
    </row>
    <row r="232" spans="1:8" s="22" customFormat="1" x14ac:dyDescent="0.25">
      <c r="A232" s="50"/>
      <c r="B232" s="55"/>
      <c r="C232" s="49"/>
      <c r="D232" s="2"/>
      <c r="E232" s="43"/>
      <c r="F232" s="16"/>
      <c r="G232" s="1"/>
      <c r="H232" s="15"/>
    </row>
    <row r="233" spans="1:8" s="22" customFormat="1" ht="97.5" customHeight="1" x14ac:dyDescent="0.25">
      <c r="A233" s="50"/>
      <c r="B233" s="55"/>
      <c r="C233" s="49"/>
      <c r="D233" s="2"/>
      <c r="E233" s="43"/>
      <c r="F233" s="16"/>
      <c r="G233" s="1"/>
      <c r="H233" s="15"/>
    </row>
    <row r="234" spans="1:8" s="22" customFormat="1" x14ac:dyDescent="0.25">
      <c r="A234" s="50"/>
      <c r="B234" s="55"/>
      <c r="C234" s="49"/>
      <c r="D234" s="2"/>
      <c r="E234" s="43"/>
      <c r="F234" s="16"/>
      <c r="G234" s="1"/>
      <c r="H234" s="15"/>
    </row>
    <row r="235" spans="1:8" ht="151.5" customHeight="1" x14ac:dyDescent="0.25">
      <c r="A235" s="50"/>
      <c r="B235" s="55"/>
    </row>
    <row r="236" spans="1:8" s="22" customFormat="1" x14ac:dyDescent="0.25">
      <c r="A236" s="50"/>
      <c r="B236" s="55"/>
      <c r="C236" s="49"/>
      <c r="D236" s="2"/>
      <c r="E236" s="43"/>
      <c r="F236" s="16"/>
      <c r="G236" s="1"/>
      <c r="H236" s="15"/>
    </row>
    <row r="237" spans="1:8" s="22" customFormat="1" x14ac:dyDescent="0.25">
      <c r="A237" s="50"/>
      <c r="B237" s="55"/>
      <c r="C237" s="49"/>
      <c r="D237" s="2"/>
      <c r="E237" s="43"/>
      <c r="F237" s="16"/>
      <c r="G237" s="1"/>
      <c r="H237" s="15"/>
    </row>
    <row r="238" spans="1:8" s="22" customFormat="1" ht="99" customHeight="1" x14ac:dyDescent="0.25">
      <c r="A238" s="50"/>
      <c r="B238" s="55"/>
      <c r="C238" s="49"/>
      <c r="D238" s="2"/>
      <c r="E238" s="43"/>
      <c r="F238" s="16"/>
      <c r="G238" s="1"/>
      <c r="H238" s="15"/>
    </row>
    <row r="239" spans="1:8" s="22" customFormat="1" x14ac:dyDescent="0.25">
      <c r="A239" s="50"/>
      <c r="B239" s="55"/>
      <c r="C239" s="49"/>
      <c r="D239" s="2"/>
      <c r="E239" s="43"/>
      <c r="F239" s="16"/>
      <c r="G239" s="1"/>
      <c r="H239" s="15"/>
    </row>
    <row r="240" spans="1:8" s="22" customFormat="1" ht="105.6" customHeight="1" x14ac:dyDescent="0.25">
      <c r="A240" s="50"/>
      <c r="B240" s="55"/>
      <c r="C240" s="49"/>
      <c r="D240" s="2"/>
      <c r="E240" s="43"/>
      <c r="F240" s="16"/>
      <c r="G240" s="1"/>
      <c r="H240" s="15"/>
    </row>
    <row r="241" spans="1:8" s="22" customFormat="1" x14ac:dyDescent="0.25">
      <c r="A241" s="50"/>
      <c r="B241" s="55"/>
      <c r="C241" s="49"/>
      <c r="D241" s="2"/>
      <c r="E241" s="43"/>
      <c r="F241" s="16"/>
      <c r="G241" s="1"/>
      <c r="H241" s="15"/>
    </row>
    <row r="242" spans="1:8" s="22" customFormat="1" ht="135" customHeight="1" x14ac:dyDescent="0.25">
      <c r="A242" s="50"/>
      <c r="B242" s="55"/>
      <c r="C242" s="49"/>
      <c r="D242" s="2"/>
      <c r="E242" s="43"/>
      <c r="F242" s="16"/>
      <c r="G242" s="1"/>
      <c r="H242" s="15"/>
    </row>
    <row r="243" spans="1:8" s="22" customFormat="1" x14ac:dyDescent="0.25">
      <c r="A243" s="50"/>
      <c r="B243" s="55"/>
      <c r="C243" s="49"/>
      <c r="D243" s="2"/>
      <c r="E243" s="43"/>
      <c r="F243" s="16"/>
      <c r="G243" s="1"/>
      <c r="H243" s="15"/>
    </row>
    <row r="244" spans="1:8" s="22" customFormat="1" ht="75.599999999999994" customHeight="1" x14ac:dyDescent="0.25">
      <c r="A244" s="50"/>
      <c r="B244" s="55"/>
      <c r="C244" s="49"/>
      <c r="D244" s="2"/>
      <c r="E244" s="43"/>
      <c r="F244" s="16"/>
      <c r="G244" s="1"/>
      <c r="H244" s="15"/>
    </row>
    <row r="245" spans="1:8" s="22" customFormat="1" x14ac:dyDescent="0.25">
      <c r="A245" s="50"/>
      <c r="B245" s="55"/>
      <c r="C245" s="49"/>
      <c r="D245" s="2"/>
      <c r="E245" s="43"/>
      <c r="F245" s="16"/>
      <c r="G245" s="1"/>
      <c r="H245" s="15"/>
    </row>
    <row r="246" spans="1:8" s="22" customFormat="1" ht="76.900000000000006" customHeight="1" x14ac:dyDescent="0.25">
      <c r="A246" s="50"/>
      <c r="B246" s="55"/>
      <c r="C246" s="49"/>
      <c r="D246" s="2"/>
      <c r="E246" s="43"/>
      <c r="F246" s="16"/>
      <c r="G246" s="1"/>
      <c r="H246" s="15"/>
    </row>
    <row r="247" spans="1:8" s="22" customFormat="1" x14ac:dyDescent="0.25">
      <c r="A247" s="50"/>
      <c r="B247" s="55"/>
      <c r="C247" s="49"/>
      <c r="D247" s="2"/>
      <c r="E247" s="43"/>
      <c r="F247" s="16"/>
      <c r="G247" s="1"/>
      <c r="H247" s="15"/>
    </row>
    <row r="248" spans="1:8" s="22" customFormat="1" ht="70.5" customHeight="1" x14ac:dyDescent="0.25">
      <c r="A248" s="50"/>
      <c r="B248" s="55"/>
      <c r="C248" s="49"/>
      <c r="D248" s="2"/>
      <c r="E248" s="43"/>
      <c r="F248" s="16"/>
      <c r="G248" s="1"/>
      <c r="H248" s="15"/>
    </row>
    <row r="249" spans="1:8" x14ac:dyDescent="0.25">
      <c r="A249" s="50"/>
      <c r="B249" s="55"/>
    </row>
    <row r="250" spans="1:8" s="22" customFormat="1" x14ac:dyDescent="0.25">
      <c r="A250" s="50"/>
      <c r="B250" s="55"/>
      <c r="C250" s="49"/>
      <c r="D250" s="2"/>
      <c r="E250" s="43"/>
      <c r="F250" s="16"/>
      <c r="G250" s="1"/>
      <c r="H250" s="15"/>
    </row>
    <row r="251" spans="1:8" s="22" customFormat="1" x14ac:dyDescent="0.25">
      <c r="A251" s="50"/>
      <c r="B251" s="55"/>
      <c r="C251" s="49"/>
      <c r="D251" s="2"/>
      <c r="E251" s="43"/>
      <c r="F251" s="16"/>
      <c r="G251" s="1"/>
      <c r="H251" s="15"/>
    </row>
    <row r="252" spans="1:8" s="22" customFormat="1" ht="106.9" customHeight="1" x14ac:dyDescent="0.25">
      <c r="A252" s="50"/>
      <c r="B252" s="55"/>
      <c r="C252" s="49"/>
      <c r="D252" s="2"/>
      <c r="E252" s="43"/>
      <c r="F252" s="16"/>
      <c r="G252" s="1"/>
      <c r="H252" s="15"/>
    </row>
    <row r="253" spans="1:8" s="22" customFormat="1" x14ac:dyDescent="0.25">
      <c r="A253" s="50"/>
      <c r="B253" s="55"/>
      <c r="C253" s="49"/>
      <c r="D253" s="2"/>
      <c r="E253" s="43"/>
      <c r="F253" s="16"/>
      <c r="G253" s="1"/>
      <c r="H253" s="15"/>
    </row>
    <row r="254" spans="1:8" s="22" customFormat="1" x14ac:dyDescent="0.25">
      <c r="A254" s="50"/>
      <c r="B254" s="55"/>
      <c r="C254" s="49"/>
      <c r="D254" s="2"/>
      <c r="E254" s="43"/>
      <c r="F254" s="16"/>
      <c r="G254" s="1"/>
      <c r="H254" s="15"/>
    </row>
    <row r="255" spans="1:8" s="22" customFormat="1" x14ac:dyDescent="0.25">
      <c r="A255" s="50"/>
      <c r="B255" s="55"/>
      <c r="C255" s="49"/>
      <c r="D255" s="2"/>
      <c r="E255" s="43"/>
      <c r="F255" s="16"/>
      <c r="G255" s="1"/>
      <c r="H255" s="15"/>
    </row>
    <row r="256" spans="1:8" s="22" customFormat="1" ht="119.25" customHeight="1" x14ac:dyDescent="0.25">
      <c r="A256" s="50"/>
      <c r="B256" s="55"/>
      <c r="C256" s="49"/>
      <c r="D256" s="2"/>
      <c r="E256" s="43"/>
      <c r="F256" s="16"/>
      <c r="G256" s="1"/>
      <c r="H256" s="15"/>
    </row>
    <row r="257" spans="1:8" s="22" customFormat="1" x14ac:dyDescent="0.25">
      <c r="A257" s="50"/>
      <c r="B257" s="55"/>
      <c r="C257" s="49"/>
      <c r="D257" s="2"/>
      <c r="E257" s="43"/>
      <c r="F257" s="16"/>
      <c r="G257" s="1"/>
      <c r="H257" s="15"/>
    </row>
    <row r="258" spans="1:8" s="22" customFormat="1" ht="76.150000000000006" customHeight="1" x14ac:dyDescent="0.25">
      <c r="A258" s="50"/>
      <c r="B258" s="55"/>
      <c r="C258" s="49"/>
      <c r="D258" s="2"/>
      <c r="E258" s="43"/>
      <c r="F258" s="16"/>
      <c r="G258" s="1"/>
      <c r="H258" s="15"/>
    </row>
    <row r="259" spans="1:8" s="22" customFormat="1" x14ac:dyDescent="0.25">
      <c r="A259" s="50"/>
      <c r="B259" s="55"/>
      <c r="C259" s="49"/>
      <c r="D259" s="2"/>
      <c r="E259" s="43"/>
      <c r="F259" s="16"/>
      <c r="G259" s="1"/>
      <c r="H259" s="15"/>
    </row>
    <row r="260" spans="1:8" x14ac:dyDescent="0.25">
      <c r="A260" s="50"/>
      <c r="B260" s="55"/>
    </row>
    <row r="261" spans="1:8" s="22" customFormat="1" x14ac:dyDescent="0.25">
      <c r="A261" s="50"/>
      <c r="B261" s="55"/>
      <c r="C261" s="49"/>
      <c r="D261" s="2"/>
      <c r="E261" s="43"/>
      <c r="F261" s="16"/>
      <c r="G261" s="1"/>
      <c r="H261" s="15"/>
    </row>
    <row r="262" spans="1:8" s="22" customFormat="1" x14ac:dyDescent="0.25">
      <c r="A262" s="50"/>
      <c r="B262" s="55"/>
      <c r="C262" s="49"/>
      <c r="D262" s="2"/>
      <c r="E262" s="43"/>
      <c r="F262" s="16"/>
      <c r="G262" s="1"/>
      <c r="H262" s="15"/>
    </row>
    <row r="263" spans="1:8" s="22" customFormat="1" ht="93.6" customHeight="1" x14ac:dyDescent="0.25">
      <c r="A263" s="50"/>
      <c r="B263" s="55"/>
      <c r="C263" s="49"/>
      <c r="D263" s="2"/>
      <c r="E263" s="43"/>
      <c r="F263" s="16"/>
      <c r="G263" s="1"/>
      <c r="H263" s="15"/>
    </row>
    <row r="264" spans="1:8" s="22" customFormat="1" x14ac:dyDescent="0.25">
      <c r="A264" s="50"/>
      <c r="B264" s="55"/>
      <c r="C264" s="49"/>
      <c r="D264" s="2"/>
      <c r="E264" s="43"/>
      <c r="F264" s="16"/>
      <c r="G264" s="1"/>
      <c r="H264" s="15"/>
    </row>
    <row r="265" spans="1:8" s="22" customFormat="1" ht="91.9" customHeight="1" x14ac:dyDescent="0.25">
      <c r="A265" s="50"/>
      <c r="B265" s="55"/>
      <c r="C265" s="49"/>
      <c r="D265" s="2"/>
      <c r="E265" s="43"/>
      <c r="F265" s="16"/>
      <c r="G265" s="1"/>
      <c r="H265" s="15"/>
    </row>
    <row r="266" spans="1:8" s="22" customFormat="1" x14ac:dyDescent="0.25">
      <c r="A266" s="50"/>
      <c r="B266" s="55"/>
      <c r="C266" s="49"/>
      <c r="D266" s="2"/>
      <c r="E266" s="43"/>
      <c r="F266" s="16"/>
      <c r="G266" s="1"/>
      <c r="H266" s="15"/>
    </row>
    <row r="267" spans="1:8" ht="80.25" customHeight="1" x14ac:dyDescent="0.25">
      <c r="A267" s="50"/>
      <c r="B267" s="55"/>
    </row>
    <row r="268" spans="1:8" s="22" customFormat="1" x14ac:dyDescent="0.25">
      <c r="A268" s="50"/>
      <c r="B268" s="55"/>
      <c r="C268" s="49"/>
      <c r="D268" s="2"/>
      <c r="E268" s="43"/>
      <c r="F268" s="16"/>
      <c r="G268" s="1"/>
      <c r="H268" s="15"/>
    </row>
    <row r="269" spans="1:8" s="22" customFormat="1" x14ac:dyDescent="0.25">
      <c r="A269" s="50"/>
      <c r="B269" s="55"/>
      <c r="C269" s="49"/>
      <c r="D269" s="2"/>
      <c r="E269" s="43"/>
      <c r="F269" s="16"/>
      <c r="G269" s="1"/>
      <c r="H269" s="15"/>
    </row>
    <row r="270" spans="1:8" s="22" customFormat="1" ht="114" customHeight="1" x14ac:dyDescent="0.25">
      <c r="A270" s="50"/>
      <c r="B270" s="55"/>
      <c r="C270" s="49"/>
      <c r="D270" s="2"/>
      <c r="E270" s="43"/>
      <c r="F270" s="16"/>
      <c r="G270" s="1"/>
      <c r="H270" s="15"/>
    </row>
    <row r="271" spans="1:8" s="22" customFormat="1" x14ac:dyDescent="0.25">
      <c r="A271" s="50"/>
      <c r="B271" s="55"/>
      <c r="C271" s="49"/>
      <c r="D271" s="2"/>
      <c r="E271" s="43"/>
      <c r="F271" s="16"/>
      <c r="G271" s="1"/>
      <c r="H271" s="15"/>
    </row>
    <row r="272" spans="1:8" s="22" customFormat="1" ht="78" customHeight="1" x14ac:dyDescent="0.25">
      <c r="A272" s="50"/>
      <c r="B272" s="55"/>
      <c r="C272" s="49"/>
      <c r="D272" s="2"/>
      <c r="E272" s="43"/>
      <c r="F272" s="16"/>
      <c r="G272" s="1"/>
      <c r="H272" s="15"/>
    </row>
    <row r="273" spans="1:8" s="22" customFormat="1" x14ac:dyDescent="0.25">
      <c r="A273" s="50"/>
      <c r="B273" s="55"/>
      <c r="C273" s="49"/>
      <c r="D273" s="2"/>
      <c r="E273" s="43"/>
      <c r="F273" s="16"/>
      <c r="G273" s="1"/>
      <c r="H273" s="15"/>
    </row>
    <row r="274" spans="1:8" ht="75" customHeight="1" x14ac:dyDescent="0.25">
      <c r="A274" s="50"/>
      <c r="B274" s="55"/>
    </row>
    <row r="275" spans="1:8" s="22" customFormat="1" x14ac:dyDescent="0.25">
      <c r="A275" s="50"/>
      <c r="B275" s="55"/>
      <c r="C275" s="49"/>
      <c r="D275" s="2"/>
      <c r="E275" s="43"/>
      <c r="F275" s="16"/>
      <c r="G275" s="1"/>
      <c r="H275" s="15"/>
    </row>
    <row r="276" spans="1:8" s="22" customFormat="1" x14ac:dyDescent="0.25">
      <c r="A276" s="50"/>
      <c r="B276" s="55"/>
      <c r="C276" s="49"/>
      <c r="D276" s="2"/>
      <c r="E276" s="43"/>
      <c r="F276" s="16"/>
      <c r="G276" s="1"/>
      <c r="H276" s="15"/>
    </row>
    <row r="277" spans="1:8" s="22" customFormat="1" ht="131.44999999999999" customHeight="1" x14ac:dyDescent="0.25">
      <c r="A277" s="50"/>
      <c r="B277" s="55"/>
      <c r="C277" s="49"/>
      <c r="D277" s="2"/>
      <c r="E277" s="43"/>
      <c r="F277" s="16"/>
      <c r="G277" s="1"/>
      <c r="H277" s="15"/>
    </row>
    <row r="278" spans="1:8" s="22" customFormat="1" x14ac:dyDescent="0.25">
      <c r="A278" s="50"/>
      <c r="B278" s="55"/>
      <c r="C278" s="49"/>
      <c r="D278" s="2"/>
      <c r="E278" s="43"/>
      <c r="F278" s="16"/>
      <c r="G278" s="1"/>
      <c r="H278" s="15"/>
    </row>
    <row r="279" spans="1:8" s="22" customFormat="1" x14ac:dyDescent="0.25">
      <c r="A279" s="50"/>
      <c r="B279" s="55"/>
      <c r="C279" s="49"/>
      <c r="D279" s="2"/>
      <c r="E279" s="43"/>
      <c r="F279" s="16"/>
      <c r="G279" s="1"/>
      <c r="H279" s="15"/>
    </row>
    <row r="280" spans="1:8" x14ac:dyDescent="0.25">
      <c r="A280" s="50"/>
      <c r="B280" s="55"/>
    </row>
    <row r="281" spans="1:8" s="22" customFormat="1" ht="76.150000000000006" customHeight="1" x14ac:dyDescent="0.25">
      <c r="A281" s="50"/>
      <c r="B281" s="55"/>
      <c r="C281" s="49"/>
      <c r="D281" s="2"/>
      <c r="E281" s="43"/>
      <c r="F281" s="16"/>
      <c r="G281" s="1"/>
      <c r="H281" s="15"/>
    </row>
    <row r="282" spans="1:8" s="22" customFormat="1" x14ac:dyDescent="0.25">
      <c r="A282" s="50"/>
      <c r="B282" s="55"/>
      <c r="C282" s="49"/>
      <c r="D282" s="2"/>
      <c r="E282" s="43"/>
      <c r="F282" s="16"/>
      <c r="G282" s="1"/>
      <c r="H282" s="15"/>
    </row>
    <row r="283" spans="1:8" s="22" customFormat="1" ht="91.15" customHeight="1" x14ac:dyDescent="0.25">
      <c r="A283" s="50"/>
      <c r="B283" s="55"/>
      <c r="C283" s="49"/>
      <c r="D283" s="2"/>
      <c r="E283" s="43"/>
      <c r="F283" s="16"/>
      <c r="G283" s="1"/>
      <c r="H283" s="15"/>
    </row>
    <row r="284" spans="1:8" s="22" customFormat="1" x14ac:dyDescent="0.25">
      <c r="A284" s="50"/>
      <c r="B284" s="55"/>
      <c r="C284" s="49"/>
      <c r="D284" s="2"/>
      <c r="E284" s="43"/>
      <c r="F284" s="16"/>
      <c r="G284" s="1"/>
      <c r="H284" s="15"/>
    </row>
    <row r="285" spans="1:8" s="22" customFormat="1" ht="89.45" customHeight="1" x14ac:dyDescent="0.25">
      <c r="A285" s="50"/>
      <c r="B285" s="55"/>
      <c r="C285" s="49"/>
      <c r="D285" s="2"/>
      <c r="E285" s="43"/>
      <c r="F285" s="16"/>
      <c r="G285" s="1"/>
      <c r="H285" s="15"/>
    </row>
    <row r="286" spans="1:8" s="22" customFormat="1" x14ac:dyDescent="0.25">
      <c r="A286" s="50"/>
      <c r="B286" s="55"/>
      <c r="C286" s="49"/>
      <c r="D286" s="2"/>
      <c r="E286" s="43"/>
      <c r="F286" s="16"/>
      <c r="G286" s="1"/>
      <c r="H286" s="15"/>
    </row>
    <row r="287" spans="1:8" s="22" customFormat="1" ht="78" customHeight="1" x14ac:dyDescent="0.25">
      <c r="A287" s="50"/>
      <c r="B287" s="55"/>
      <c r="C287" s="49"/>
      <c r="D287" s="2"/>
      <c r="E287" s="43"/>
      <c r="F287" s="16"/>
      <c r="G287" s="1"/>
      <c r="H287" s="15"/>
    </row>
    <row r="288" spans="1:8" s="22" customFormat="1" x14ac:dyDescent="0.25">
      <c r="A288" s="50"/>
      <c r="B288" s="55"/>
      <c r="C288" s="49"/>
      <c r="D288" s="2"/>
      <c r="E288" s="43"/>
      <c r="F288" s="16"/>
      <c r="G288" s="1"/>
      <c r="H288" s="15"/>
    </row>
    <row r="289" spans="1:8" s="22" customFormat="1" ht="64.150000000000006" customHeight="1" x14ac:dyDescent="0.25">
      <c r="A289" s="50"/>
      <c r="B289" s="55"/>
      <c r="C289" s="49"/>
      <c r="D289" s="2"/>
      <c r="E289" s="43"/>
      <c r="F289" s="16"/>
      <c r="G289" s="1"/>
      <c r="H289" s="15"/>
    </row>
    <row r="290" spans="1:8" s="22" customFormat="1" x14ac:dyDescent="0.25">
      <c r="A290" s="50"/>
      <c r="B290" s="55"/>
      <c r="C290" s="49"/>
      <c r="D290" s="2"/>
      <c r="E290" s="43"/>
      <c r="F290" s="16"/>
      <c r="G290" s="1"/>
      <c r="H290" s="15"/>
    </row>
    <row r="291" spans="1:8" s="22" customFormat="1" x14ac:dyDescent="0.25">
      <c r="A291" s="50"/>
      <c r="B291" s="55"/>
      <c r="C291" s="49"/>
      <c r="D291" s="2"/>
      <c r="E291" s="43"/>
      <c r="F291" s="16"/>
      <c r="G291" s="1"/>
      <c r="H291" s="15"/>
    </row>
    <row r="292" spans="1:8" s="22" customFormat="1" x14ac:dyDescent="0.25">
      <c r="A292" s="50"/>
      <c r="B292" s="55"/>
      <c r="C292" s="49"/>
      <c r="D292" s="2"/>
      <c r="E292" s="43"/>
      <c r="F292" s="16"/>
      <c r="G292" s="1"/>
      <c r="H292" s="15"/>
    </row>
    <row r="293" spans="1:8" x14ac:dyDescent="0.25">
      <c r="A293" s="50"/>
      <c r="B293" s="55"/>
    </row>
    <row r="294" spans="1:8" s="22" customFormat="1" ht="61.9" customHeight="1" x14ac:dyDescent="0.25">
      <c r="A294" s="50"/>
      <c r="B294" s="55"/>
      <c r="C294" s="49"/>
      <c r="D294" s="2"/>
      <c r="E294" s="43"/>
      <c r="F294" s="16"/>
      <c r="G294" s="1"/>
      <c r="H294" s="15"/>
    </row>
    <row r="295" spans="1:8" s="22" customFormat="1" x14ac:dyDescent="0.25">
      <c r="A295" s="50"/>
      <c r="B295" s="55"/>
      <c r="C295" s="49"/>
      <c r="D295" s="2"/>
      <c r="E295" s="43"/>
      <c r="F295" s="16"/>
      <c r="G295" s="1"/>
      <c r="H295" s="15"/>
    </row>
    <row r="296" spans="1:8" s="22" customFormat="1" ht="119.45" customHeight="1" x14ac:dyDescent="0.25">
      <c r="A296" s="50"/>
      <c r="B296" s="55"/>
      <c r="C296" s="49"/>
      <c r="D296" s="2"/>
      <c r="E296" s="43"/>
      <c r="F296" s="16"/>
      <c r="G296" s="1"/>
      <c r="H296" s="15"/>
    </row>
    <row r="297" spans="1:8" s="22" customFormat="1" x14ac:dyDescent="0.25">
      <c r="A297" s="50"/>
      <c r="B297" s="55"/>
      <c r="C297" s="49"/>
      <c r="D297" s="2"/>
      <c r="E297" s="43"/>
      <c r="F297" s="16"/>
      <c r="G297" s="1"/>
      <c r="H297" s="15"/>
    </row>
    <row r="298" spans="1:8" s="22" customFormat="1" ht="91.15" customHeight="1" x14ac:dyDescent="0.25">
      <c r="A298" s="50"/>
      <c r="B298" s="55"/>
      <c r="C298" s="49"/>
      <c r="D298" s="2"/>
      <c r="E298" s="43"/>
      <c r="F298" s="16"/>
      <c r="G298" s="1"/>
      <c r="H298" s="15"/>
    </row>
    <row r="299" spans="1:8" s="22" customFormat="1" x14ac:dyDescent="0.25">
      <c r="A299" s="50"/>
      <c r="B299" s="55"/>
      <c r="C299" s="49"/>
      <c r="D299" s="2"/>
      <c r="E299" s="43"/>
      <c r="F299" s="16"/>
      <c r="G299" s="1"/>
      <c r="H299" s="15"/>
    </row>
    <row r="300" spans="1:8" s="22" customFormat="1" ht="63.6" customHeight="1" x14ac:dyDescent="0.25">
      <c r="A300" s="50"/>
      <c r="B300" s="55"/>
      <c r="C300" s="49"/>
      <c r="D300" s="2"/>
      <c r="E300" s="43"/>
      <c r="F300" s="16"/>
      <c r="G300" s="1"/>
      <c r="H300" s="15"/>
    </row>
    <row r="301" spans="1:8" s="22" customFormat="1" x14ac:dyDescent="0.25">
      <c r="A301" s="50"/>
      <c r="B301" s="55"/>
      <c r="C301" s="49"/>
      <c r="D301" s="2"/>
      <c r="E301" s="43"/>
      <c r="F301" s="16"/>
      <c r="G301" s="1"/>
      <c r="H301" s="15"/>
    </row>
    <row r="302" spans="1:8" s="22" customFormat="1" ht="103.15" customHeight="1" x14ac:dyDescent="0.25">
      <c r="A302" s="50"/>
      <c r="B302" s="55"/>
      <c r="C302" s="49"/>
      <c r="D302" s="2"/>
      <c r="E302" s="43"/>
      <c r="F302" s="16"/>
      <c r="G302" s="1"/>
      <c r="H302" s="15"/>
    </row>
    <row r="303" spans="1:8" s="22" customFormat="1" x14ac:dyDescent="0.25">
      <c r="A303" s="21"/>
      <c r="B303" s="54"/>
      <c r="C303" s="49"/>
      <c r="D303" s="2"/>
      <c r="E303" s="43"/>
      <c r="F303" s="16"/>
      <c r="G303" s="1"/>
      <c r="H303" s="15"/>
    </row>
    <row r="304" spans="1:8" s="22" customFormat="1" ht="159" customHeight="1" x14ac:dyDescent="0.25">
      <c r="A304" s="21"/>
      <c r="B304" s="54"/>
      <c r="C304" s="49"/>
      <c r="D304" s="2"/>
      <c r="E304" s="43"/>
      <c r="F304" s="16"/>
      <c r="G304" s="1"/>
      <c r="H304" s="15"/>
    </row>
    <row r="305" spans="1:8" s="22" customFormat="1" x14ac:dyDescent="0.25">
      <c r="A305" s="21"/>
      <c r="B305" s="54"/>
      <c r="C305" s="49"/>
      <c r="D305" s="2"/>
      <c r="E305" s="43"/>
      <c r="F305" s="16"/>
      <c r="G305" s="1"/>
      <c r="H305" s="15"/>
    </row>
    <row r="307" spans="1:8" s="22" customFormat="1" ht="111.6" customHeight="1" x14ac:dyDescent="0.25">
      <c r="A307" s="21"/>
      <c r="B307" s="54"/>
      <c r="C307" s="49"/>
      <c r="D307" s="2"/>
      <c r="E307" s="43"/>
      <c r="F307" s="16"/>
      <c r="G307" s="1"/>
      <c r="H307" s="15"/>
    </row>
    <row r="308" spans="1:8" s="22" customFormat="1" x14ac:dyDescent="0.25">
      <c r="A308" s="21"/>
      <c r="B308" s="54"/>
      <c r="C308" s="49"/>
      <c r="D308" s="2"/>
      <c r="E308" s="43"/>
      <c r="F308" s="16"/>
      <c r="G308" s="1"/>
      <c r="H308" s="15"/>
    </row>
    <row r="309" spans="1:8" s="22" customFormat="1" x14ac:dyDescent="0.25">
      <c r="A309" s="21"/>
      <c r="B309" s="54"/>
      <c r="C309" s="49"/>
      <c r="D309" s="2"/>
      <c r="E309" s="43"/>
      <c r="F309" s="16"/>
      <c r="G309" s="1"/>
      <c r="H309" s="15"/>
    </row>
    <row r="310" spans="1:8" s="22" customFormat="1" x14ac:dyDescent="0.25">
      <c r="A310" s="21"/>
      <c r="B310" s="54"/>
      <c r="C310" s="49"/>
      <c r="D310" s="2"/>
      <c r="E310" s="43"/>
      <c r="F310" s="16"/>
      <c r="G310" s="1"/>
      <c r="H310" s="15"/>
    </row>
    <row r="311" spans="1:8" s="22" customFormat="1" ht="104.45" customHeight="1" x14ac:dyDescent="0.25">
      <c r="A311" s="21"/>
      <c r="B311" s="54"/>
      <c r="C311" s="49"/>
      <c r="D311" s="2"/>
      <c r="E311" s="43"/>
      <c r="F311" s="16"/>
      <c r="G311" s="1"/>
      <c r="H311" s="15"/>
    </row>
    <row r="312" spans="1:8" s="22" customFormat="1" x14ac:dyDescent="0.25">
      <c r="A312" s="21"/>
      <c r="B312" s="54"/>
      <c r="C312" s="49"/>
      <c r="D312" s="2"/>
      <c r="E312" s="43"/>
      <c r="F312" s="16"/>
      <c r="G312" s="1"/>
      <c r="H312" s="15"/>
    </row>
    <row r="313" spans="1:8" s="22" customFormat="1" ht="132.6" customHeight="1" x14ac:dyDescent="0.25">
      <c r="A313" s="21"/>
      <c r="B313" s="54"/>
      <c r="C313" s="49"/>
      <c r="D313" s="2"/>
      <c r="E313" s="43"/>
      <c r="F313" s="16"/>
      <c r="G313" s="1"/>
      <c r="H313" s="15"/>
    </row>
    <row r="314" spans="1:8" s="22" customFormat="1" x14ac:dyDescent="0.25">
      <c r="A314" s="21"/>
      <c r="B314" s="54"/>
      <c r="C314" s="49"/>
      <c r="D314" s="2"/>
      <c r="E314" s="43"/>
      <c r="F314" s="16"/>
      <c r="G314" s="1"/>
      <c r="H314" s="15"/>
    </row>
    <row r="315" spans="1:8" s="22" customFormat="1" ht="76.150000000000006" customHeight="1" x14ac:dyDescent="0.25">
      <c r="A315" s="21"/>
      <c r="B315" s="54"/>
      <c r="C315" s="49"/>
      <c r="D315" s="2"/>
      <c r="E315" s="43"/>
      <c r="F315" s="16"/>
      <c r="G315" s="1"/>
      <c r="H315" s="15"/>
    </row>
    <row r="316" spans="1:8" s="22" customFormat="1" x14ac:dyDescent="0.25">
      <c r="A316" s="21"/>
      <c r="B316" s="54"/>
      <c r="C316" s="49"/>
      <c r="D316" s="2"/>
      <c r="E316" s="43"/>
      <c r="F316" s="16"/>
      <c r="G316" s="1"/>
      <c r="H316" s="15"/>
    </row>
    <row r="318" spans="1:8" s="22" customFormat="1" ht="90" customHeight="1" x14ac:dyDescent="0.25">
      <c r="A318" s="21"/>
      <c r="B318" s="54"/>
      <c r="C318" s="49"/>
      <c r="D318" s="2"/>
      <c r="E318" s="43"/>
      <c r="F318" s="16"/>
      <c r="G318" s="1"/>
      <c r="H318" s="15"/>
    </row>
    <row r="319" spans="1:8" s="22" customFormat="1" x14ac:dyDescent="0.25">
      <c r="A319" s="21"/>
      <c r="B319" s="54"/>
      <c r="C319" s="49"/>
      <c r="D319" s="2"/>
      <c r="E319" s="43"/>
      <c r="F319" s="16"/>
      <c r="G319" s="1"/>
      <c r="H319" s="15"/>
    </row>
    <row r="320" spans="1:8" s="22" customFormat="1" ht="114.6" customHeight="1" x14ac:dyDescent="0.25">
      <c r="A320" s="21"/>
      <c r="B320" s="54"/>
      <c r="C320" s="49"/>
      <c r="D320" s="2"/>
      <c r="E320" s="43"/>
      <c r="F320" s="16"/>
      <c r="G320" s="1"/>
      <c r="H320" s="15"/>
    </row>
    <row r="321" spans="1:8" s="22" customFormat="1" x14ac:dyDescent="0.25">
      <c r="A321" s="21"/>
      <c r="B321" s="54"/>
      <c r="C321" s="49"/>
      <c r="D321" s="2"/>
      <c r="E321" s="43"/>
      <c r="F321" s="16"/>
      <c r="G321" s="1"/>
      <c r="H321" s="15"/>
    </row>
    <row r="322" spans="1:8" s="22" customFormat="1" ht="120" customHeight="1" x14ac:dyDescent="0.25">
      <c r="A322" s="21"/>
      <c r="B322" s="54"/>
      <c r="C322" s="49"/>
      <c r="D322" s="2"/>
      <c r="E322" s="43"/>
      <c r="F322" s="16"/>
      <c r="G322" s="1"/>
      <c r="H322" s="15"/>
    </row>
    <row r="323" spans="1:8" s="22" customFormat="1" x14ac:dyDescent="0.25">
      <c r="A323" s="21"/>
      <c r="B323" s="54"/>
      <c r="C323" s="49"/>
      <c r="D323" s="2"/>
      <c r="E323" s="43"/>
      <c r="F323" s="16"/>
      <c r="G323" s="1"/>
      <c r="H323" s="15"/>
    </row>
    <row r="324" spans="1:8" s="22" customFormat="1" ht="63.6" customHeight="1" x14ac:dyDescent="0.25">
      <c r="A324" s="21"/>
      <c r="B324" s="54"/>
      <c r="C324" s="49"/>
      <c r="D324" s="2"/>
      <c r="E324" s="43"/>
      <c r="F324" s="16"/>
      <c r="G324" s="1"/>
      <c r="H324" s="15"/>
    </row>
    <row r="325" spans="1:8" s="22" customFormat="1" x14ac:dyDescent="0.25">
      <c r="A325" s="21"/>
      <c r="B325" s="54"/>
      <c r="C325" s="49"/>
      <c r="D325" s="2"/>
      <c r="E325" s="43"/>
      <c r="F325" s="16"/>
      <c r="G325" s="1"/>
      <c r="H325" s="15"/>
    </row>
    <row r="326" spans="1:8" s="22" customFormat="1" ht="76.900000000000006" customHeight="1" x14ac:dyDescent="0.25">
      <c r="A326" s="21"/>
      <c r="B326" s="54"/>
      <c r="C326" s="49"/>
      <c r="D326" s="2"/>
      <c r="E326" s="43"/>
      <c r="F326" s="16"/>
      <c r="G326" s="1"/>
      <c r="H326" s="15"/>
    </row>
    <row r="327" spans="1:8" s="22" customFormat="1" x14ac:dyDescent="0.25">
      <c r="A327" s="21"/>
      <c r="B327" s="54"/>
      <c r="C327" s="49"/>
      <c r="D327" s="2"/>
      <c r="E327" s="43"/>
      <c r="F327" s="16"/>
      <c r="G327" s="1"/>
      <c r="H327" s="15"/>
    </row>
    <row r="329" spans="1:8" s="22" customFormat="1" x14ac:dyDescent="0.25">
      <c r="A329" s="21"/>
      <c r="B329" s="54"/>
      <c r="C329" s="49"/>
      <c r="D329" s="2"/>
      <c r="E329" s="43"/>
      <c r="F329" s="16"/>
      <c r="G329" s="1"/>
      <c r="H329" s="15"/>
    </row>
    <row r="330" spans="1:8" s="22" customFormat="1" x14ac:dyDescent="0.25">
      <c r="A330" s="21"/>
      <c r="B330" s="54"/>
      <c r="C330" s="49"/>
      <c r="D330" s="2"/>
      <c r="E330" s="43"/>
      <c r="F330" s="16"/>
      <c r="G330" s="1"/>
      <c r="H330" s="15"/>
    </row>
    <row r="331" spans="1:8" s="22" customFormat="1" ht="86.45" customHeight="1" x14ac:dyDescent="0.25">
      <c r="A331" s="21"/>
      <c r="B331" s="54"/>
      <c r="C331" s="49"/>
      <c r="D331" s="2"/>
      <c r="E331" s="43"/>
      <c r="F331" s="16"/>
      <c r="G331" s="1"/>
      <c r="H331" s="15"/>
    </row>
    <row r="332" spans="1:8" s="22" customFormat="1" x14ac:dyDescent="0.25">
      <c r="A332" s="21"/>
      <c r="B332" s="54"/>
      <c r="C332" s="49"/>
      <c r="D332" s="2"/>
      <c r="E332" s="43"/>
      <c r="F332" s="16"/>
      <c r="G332" s="1"/>
      <c r="H332" s="15"/>
    </row>
    <row r="333" spans="1:8" s="22" customFormat="1" ht="88.9" customHeight="1" x14ac:dyDescent="0.25">
      <c r="A333" s="21"/>
      <c r="B333" s="54"/>
      <c r="C333" s="49"/>
      <c r="D333" s="2"/>
      <c r="E333" s="43"/>
      <c r="F333" s="16"/>
      <c r="G333" s="1"/>
      <c r="H333" s="15"/>
    </row>
    <row r="334" spans="1:8" s="22" customFormat="1" x14ac:dyDescent="0.25">
      <c r="A334" s="21"/>
      <c r="B334" s="54"/>
      <c r="C334" s="49"/>
      <c r="D334" s="2"/>
      <c r="E334" s="43"/>
      <c r="F334" s="16"/>
      <c r="G334" s="1"/>
      <c r="H334" s="15"/>
    </row>
    <row r="336" spans="1:8" s="22" customFormat="1" ht="78" customHeight="1" x14ac:dyDescent="0.25">
      <c r="A336" s="21"/>
      <c r="B336" s="54"/>
      <c r="C336" s="49"/>
      <c r="D336" s="2"/>
      <c r="E336" s="43"/>
      <c r="F336" s="16"/>
      <c r="G336" s="1"/>
      <c r="H336" s="15"/>
    </row>
    <row r="337" spans="1:8" s="22" customFormat="1" x14ac:dyDescent="0.25">
      <c r="A337" s="21"/>
      <c r="B337" s="54"/>
      <c r="C337" s="49"/>
      <c r="D337" s="2"/>
      <c r="E337" s="43"/>
      <c r="F337" s="16"/>
      <c r="G337" s="1"/>
      <c r="H337" s="15"/>
    </row>
    <row r="339" spans="1:8" s="22" customFormat="1" x14ac:dyDescent="0.25">
      <c r="A339" s="21"/>
      <c r="B339" s="54"/>
      <c r="C339" s="49"/>
      <c r="D339" s="2"/>
      <c r="E339" s="43"/>
      <c r="F339" s="16"/>
      <c r="G339" s="1"/>
      <c r="H339" s="15"/>
    </row>
    <row r="340" spans="1:8" s="22" customFormat="1" x14ac:dyDescent="0.25">
      <c r="A340" s="21"/>
      <c r="B340" s="54"/>
      <c r="C340" s="49"/>
      <c r="D340" s="2"/>
      <c r="E340" s="43"/>
      <c r="F340" s="16"/>
      <c r="G340" s="1"/>
      <c r="H340" s="15"/>
    </row>
    <row r="341" spans="1:8" s="22" customFormat="1" x14ac:dyDescent="0.25">
      <c r="A341" s="21"/>
      <c r="B341" s="54"/>
      <c r="C341" s="49"/>
      <c r="D341" s="2"/>
      <c r="E341" s="43"/>
      <c r="F341" s="16"/>
      <c r="G341" s="1"/>
      <c r="H341" s="15"/>
    </row>
    <row r="342" spans="1:8" s="22" customFormat="1" x14ac:dyDescent="0.25">
      <c r="A342" s="21"/>
      <c r="B342" s="54"/>
      <c r="C342" s="49"/>
      <c r="D342" s="2"/>
      <c r="E342" s="43"/>
      <c r="F342" s="16"/>
      <c r="G342" s="1"/>
      <c r="H342" s="15"/>
    </row>
    <row r="344" spans="1:8" s="22" customFormat="1" x14ac:dyDescent="0.25">
      <c r="A344" s="21"/>
      <c r="B344" s="54"/>
      <c r="C344" s="49"/>
      <c r="D344" s="2"/>
      <c r="E344" s="43"/>
      <c r="F344" s="16"/>
      <c r="G344" s="1"/>
      <c r="H344" s="15"/>
    </row>
    <row r="345" spans="1:8" s="22" customFormat="1" x14ac:dyDescent="0.25">
      <c r="A345" s="21"/>
      <c r="B345" s="54"/>
      <c r="C345" s="49"/>
      <c r="D345" s="2"/>
      <c r="E345" s="43"/>
      <c r="F345" s="16"/>
      <c r="G345" s="1"/>
      <c r="H345" s="15"/>
    </row>
    <row r="350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63:F63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COMBATES</vt:lpstr>
      <vt:lpstr>Hoja1</vt:lpstr>
      <vt:lpstr>COMBATES!Títulos_a_imprimir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2017-02-14T18:53:35Z</cp:lastPrinted>
  <dcterms:created xsi:type="dcterms:W3CDTF">2016-02-04T15:17:47Z</dcterms:created>
  <dcterms:modified xsi:type="dcterms:W3CDTF">2017-02-16T22:46:27Z</dcterms:modified>
</cp:coreProperties>
</file>